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dra do Anta 2021\REURB\PDFs\"/>
    </mc:Choice>
  </mc:AlternateContent>
  <xr:revisionPtr revIDLastSave="0" documentId="8_{2C1A64FA-1AD5-4BF2-8AA9-AB78CF42CF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" sheetId="21" r:id="rId1"/>
    <sheet name="Medição 01" sheetId="26" r:id="rId2"/>
    <sheet name="BDI" sheetId="25" r:id="rId3"/>
    <sheet name="Cronograma" sheetId="18" r:id="rId4"/>
    <sheet name="Memo Calculo" sheetId="22" r:id="rId5"/>
  </sheets>
  <definedNames>
    <definedName name="_xlnm.Print_Area" localSheetId="2">BDI!$A$1:$E$31</definedName>
    <definedName name="_xlnm.Print_Area" localSheetId="3">Cronograma!$A$1:$I$41</definedName>
    <definedName name="_xlnm.Print_Area" localSheetId="1">'Medição 01'!$A$1:$P$54</definedName>
    <definedName name="_xlnm.Print_Area" localSheetId="4">'Memo Calculo'!$A$1:$I$18</definedName>
    <definedName name="_xlnm.Print_Area" localSheetId="0">Planilha!$A$1:$J$22</definedName>
    <definedName name="_xlnm.Print_Titles" localSheetId="3">Cronograma!$3:$6</definedName>
    <definedName name="_xlnm.Print_Titles" localSheetId="1">'Medição 01'!$9:$11</definedName>
    <definedName name="_xlnm.Print_Titles" localSheetId="4">'Memo Calculo'!$2:$9</definedName>
    <definedName name="_xlnm.Print_Titles" localSheetId="0">Planilha!$10:$10</definedName>
  </definedNames>
  <calcPr calcId="191029"/>
</workbook>
</file>

<file path=xl/calcChain.xml><?xml version="1.0" encoding="utf-8"?>
<calcChain xmlns="http://schemas.openxmlformats.org/spreadsheetml/2006/main">
  <c r="I8" i="21" l="1"/>
  <c r="G20" i="25"/>
  <c r="I22" i="25" l="1"/>
  <c r="G22" i="25"/>
  <c r="H25" i="25"/>
  <c r="I20" i="25"/>
  <c r="L23" i="26" l="1"/>
  <c r="F23" i="26"/>
  <c r="L44" i="26"/>
  <c r="F44" i="26"/>
  <c r="L39" i="26"/>
  <c r="L40" i="26"/>
  <c r="L41" i="26"/>
  <c r="L38" i="26"/>
  <c r="F39" i="26"/>
  <c r="F40" i="26"/>
  <c r="F41" i="26"/>
  <c r="F38" i="26"/>
  <c r="L35" i="26"/>
  <c r="F35" i="26"/>
  <c r="L31" i="26"/>
  <c r="F31" i="26"/>
  <c r="F27" i="26"/>
  <c r="F28" i="26"/>
  <c r="F26" i="26"/>
  <c r="L27" i="26"/>
  <c r="L28" i="26"/>
  <c r="L26" i="26"/>
  <c r="F19" i="26"/>
  <c r="F20" i="26"/>
  <c r="L19" i="26"/>
  <c r="L20" i="26"/>
  <c r="L18" i="26"/>
  <c r="F18" i="26"/>
  <c r="F14" i="26"/>
  <c r="F13" i="26"/>
  <c r="L14" i="26"/>
  <c r="L13" i="26"/>
  <c r="M28" i="26" l="1"/>
  <c r="M44" i="26"/>
  <c r="M43" i="26" s="1"/>
  <c r="E44" i="26"/>
  <c r="C44" i="26"/>
  <c r="C41" i="26"/>
  <c r="E41" i="26"/>
  <c r="I41" i="26"/>
  <c r="K41" i="26"/>
  <c r="M41" i="26"/>
  <c r="K39" i="26"/>
  <c r="K40" i="26"/>
  <c r="K38" i="26"/>
  <c r="M39" i="26"/>
  <c r="M40" i="26"/>
  <c r="M38" i="26"/>
  <c r="E39" i="26"/>
  <c r="E40" i="26"/>
  <c r="E38" i="26"/>
  <c r="C39" i="26"/>
  <c r="C40" i="26"/>
  <c r="C38" i="26"/>
  <c r="M35" i="26"/>
  <c r="M34" i="26" s="1"/>
  <c r="E35" i="26"/>
  <c r="C35" i="26"/>
  <c r="I44" i="26"/>
  <c r="I40" i="26"/>
  <c r="N40" i="26" s="1"/>
  <c r="I39" i="26"/>
  <c r="I38" i="26"/>
  <c r="I35" i="26"/>
  <c r="E31" i="26"/>
  <c r="O40" i="26" l="1"/>
  <c r="F37" i="26"/>
  <c r="M37" i="26"/>
  <c r="M33" i="26" s="1"/>
  <c r="N41" i="26"/>
  <c r="O41" i="26" s="1"/>
  <c r="J41" i="26"/>
  <c r="J39" i="26"/>
  <c r="J44" i="26"/>
  <c r="N38" i="26"/>
  <c r="O38" i="26" s="1"/>
  <c r="N44" i="26"/>
  <c r="N43" i="26" s="1"/>
  <c r="N35" i="26"/>
  <c r="N34" i="26" s="1"/>
  <c r="J40" i="26"/>
  <c r="F34" i="26"/>
  <c r="J38" i="26"/>
  <c r="N39" i="26"/>
  <c r="J35" i="26"/>
  <c r="F43" i="26"/>
  <c r="F30" i="26"/>
  <c r="M31" i="26"/>
  <c r="M30" i="26" s="1"/>
  <c r="C31" i="26"/>
  <c r="I31" i="26"/>
  <c r="M27" i="26"/>
  <c r="M26" i="26"/>
  <c r="K27" i="26"/>
  <c r="K28" i="26"/>
  <c r="K26" i="26"/>
  <c r="E27" i="26"/>
  <c r="E28" i="26"/>
  <c r="E26" i="26"/>
  <c r="C27" i="26"/>
  <c r="C28" i="26"/>
  <c r="C26" i="26"/>
  <c r="I28" i="26"/>
  <c r="N28" i="26" s="1"/>
  <c r="O28" i="26" s="1"/>
  <c r="I27" i="26"/>
  <c r="I26" i="26"/>
  <c r="E23" i="26"/>
  <c r="F22" i="26"/>
  <c r="C23" i="26"/>
  <c r="M19" i="26"/>
  <c r="M20" i="26"/>
  <c r="M18" i="26"/>
  <c r="K19" i="26"/>
  <c r="K20" i="26"/>
  <c r="K18" i="26"/>
  <c r="E19" i="26"/>
  <c r="E20" i="26"/>
  <c r="E18" i="26"/>
  <c r="C19" i="26"/>
  <c r="C20" i="26"/>
  <c r="C18" i="26"/>
  <c r="M14" i="26"/>
  <c r="M13" i="26"/>
  <c r="N13" i="26" s="1"/>
  <c r="I19" i="26"/>
  <c r="I18" i="26"/>
  <c r="E14" i="26"/>
  <c r="E13" i="26"/>
  <c r="J13" i="26" s="1"/>
  <c r="C14" i="26"/>
  <c r="C13" i="26"/>
  <c r="I14" i="26"/>
  <c r="N37" i="26" l="1"/>
  <c r="N33" i="26" s="1"/>
  <c r="F33" i="26"/>
  <c r="J14" i="26"/>
  <c r="O39" i="26"/>
  <c r="O37" i="26" s="1"/>
  <c r="O44" i="26"/>
  <c r="O43" i="26" s="1"/>
  <c r="J28" i="26"/>
  <c r="O35" i="26"/>
  <c r="O34" i="26" s="1"/>
  <c r="N31" i="26"/>
  <c r="N30" i="26" s="1"/>
  <c r="J31" i="26"/>
  <c r="F25" i="26"/>
  <c r="F17" i="26"/>
  <c r="M25" i="26"/>
  <c r="F12" i="26"/>
  <c r="N18" i="26"/>
  <c r="O18" i="26" s="1"/>
  <c r="N27" i="26"/>
  <c r="O27" i="26" s="1"/>
  <c r="N26" i="26"/>
  <c r="J27" i="26"/>
  <c r="J26" i="26"/>
  <c r="N14" i="26"/>
  <c r="O14" i="26" s="1"/>
  <c r="M17" i="26"/>
  <c r="N19" i="26"/>
  <c r="M23" i="26"/>
  <c r="M22" i="26" s="1"/>
  <c r="J19" i="26"/>
  <c r="J18" i="26"/>
  <c r="I23" i="26"/>
  <c r="N23" i="26" s="1"/>
  <c r="N22" i="26" s="1"/>
  <c r="I20" i="26"/>
  <c r="N20" i="26" s="1"/>
  <c r="O33" i="26" l="1"/>
  <c r="F16" i="26"/>
  <c r="M16" i="26"/>
  <c r="O31" i="26"/>
  <c r="O30" i="26" s="1"/>
  <c r="N17" i="26"/>
  <c r="O26" i="26"/>
  <c r="O25" i="26" s="1"/>
  <c r="N25" i="26"/>
  <c r="O19" i="26"/>
  <c r="N12" i="26"/>
  <c r="J23" i="26"/>
  <c r="J20" i="26"/>
  <c r="M12" i="26"/>
  <c r="O20" i="26"/>
  <c r="O23" i="26"/>
  <c r="O22" i="26" s="1"/>
  <c r="O13" i="26"/>
  <c r="O12" i="26" s="1"/>
  <c r="N50" i="26" l="1"/>
  <c r="N16" i="26"/>
  <c r="O17" i="26"/>
  <c r="O16" i="26" s="1"/>
  <c r="H31" i="18" l="1"/>
  <c r="H28" i="18"/>
  <c r="H25" i="18"/>
  <c r="H20" i="18" l="1"/>
  <c r="C11" i="22" l="1"/>
  <c r="H32" i="18" l="1"/>
  <c r="H13" i="21"/>
  <c r="I13" i="21" s="1"/>
  <c r="H15" i="18"/>
  <c r="F15" i="18" s="1"/>
  <c r="H29" i="18" l="1"/>
  <c r="F29" i="18" s="1"/>
  <c r="F32" i="18"/>
  <c r="G32" i="18"/>
  <c r="E32" i="18"/>
  <c r="H26" i="18"/>
  <c r="I14" i="21"/>
  <c r="H16" i="21" s="1"/>
  <c r="H17" i="18"/>
  <c r="H14" i="18"/>
  <c r="H11" i="18"/>
  <c r="H7" i="18"/>
  <c r="E29" i="18" l="1"/>
  <c r="G29" i="18"/>
  <c r="E26" i="18"/>
  <c r="F26" i="18"/>
  <c r="G26" i="18"/>
  <c r="H12" i="18"/>
  <c r="F12" i="18" s="1"/>
  <c r="C7" i="18" l="1"/>
  <c r="H18" i="18" l="1"/>
  <c r="F18" i="18" s="1"/>
  <c r="G15" i="18"/>
  <c r="G12" i="18"/>
  <c r="E15" i="18" l="1"/>
  <c r="E12" i="18"/>
  <c r="H21" i="18" l="1"/>
  <c r="F21" i="18" s="1"/>
  <c r="H8" i="18" l="1"/>
  <c r="F8" i="18" s="1"/>
  <c r="F35" i="18" s="1"/>
  <c r="E21" i="18"/>
  <c r="G21" i="18"/>
  <c r="G18" i="18"/>
  <c r="E18" i="18"/>
  <c r="E8" i="18" l="1"/>
  <c r="E35" i="18" s="1"/>
  <c r="G8" i="18"/>
  <c r="G35" i="18" s="1"/>
  <c r="H35" i="18" l="1"/>
  <c r="E34" i="18" l="1"/>
  <c r="F34" i="18"/>
  <c r="G34" i="18"/>
  <c r="H34" i="18" l="1"/>
  <c r="K7" i="26"/>
  <c r="O7" i="26" s="1"/>
  <c r="M7" i="26"/>
</calcChain>
</file>

<file path=xl/sharedStrings.xml><?xml version="1.0" encoding="utf-8"?>
<sst xmlns="http://schemas.openxmlformats.org/spreadsheetml/2006/main" count="225" uniqueCount="168">
  <si>
    <t>Romeu Souza da Paixão</t>
  </si>
  <si>
    <t>Eng. Civil - CREA: 64.988/D</t>
  </si>
  <si>
    <t>m²</t>
  </si>
  <si>
    <t>unid</t>
  </si>
  <si>
    <t>1.1</t>
  </si>
  <si>
    <t>INDIRETA</t>
  </si>
  <si>
    <t>BDI:</t>
  </si>
  <si>
    <t>ITEM</t>
  </si>
  <si>
    <t>CÓDIGO</t>
  </si>
  <si>
    <t>DESCRIÇÃO</t>
  </si>
  <si>
    <t>UNID</t>
  </si>
  <si>
    <t>QUANT</t>
  </si>
  <si>
    <t>PREÇO UNIT. S/ BDI</t>
  </si>
  <si>
    <t>PREÇO UNIT. C/ BDI</t>
  </si>
  <si>
    <t>PREÇO TOTAL</t>
  </si>
  <si>
    <t>LIMPEZA GERAL</t>
  </si>
  <si>
    <t>TOTAL GERAL DA OBRA:</t>
  </si>
  <si>
    <t xml:space="preserve">               CRONOGRAMA FÍSICO-FINANCEIRO</t>
  </si>
  <si>
    <t>ÍTEM</t>
  </si>
  <si>
    <t>ETAPAS/DESCRIÇÃO</t>
  </si>
  <si>
    <t>FÍSICO/ FINANCEIRO</t>
  </si>
  <si>
    <t>MÊS 1</t>
  </si>
  <si>
    <t>MÊS 2</t>
  </si>
  <si>
    <t>TOTAL</t>
  </si>
  <si>
    <t>Físico %</t>
  </si>
  <si>
    <t>Financeiro</t>
  </si>
  <si>
    <t>Responsável Técnico</t>
  </si>
  <si>
    <t>Assinatura:</t>
  </si>
  <si>
    <t xml:space="preserve">Nome: </t>
  </si>
  <si>
    <t>2.1</t>
  </si>
  <si>
    <t>TOTAL ITEM 1:</t>
  </si>
  <si>
    <t>3.1</t>
  </si>
  <si>
    <t>SERVIÇOS PRELIMINARES</t>
  </si>
  <si>
    <t>MEMORIAL DE CÁLCULO</t>
  </si>
  <si>
    <t>COMP.</t>
  </si>
  <si>
    <t>LARG</t>
  </si>
  <si>
    <t>UNIDADE</t>
  </si>
  <si>
    <t>QUANT.</t>
  </si>
  <si>
    <t>ALT.</t>
  </si>
  <si>
    <t>PIS</t>
  </si>
  <si>
    <t>m</t>
  </si>
  <si>
    <t>Administração Central</t>
  </si>
  <si>
    <t>BDI TOTAL:</t>
  </si>
  <si>
    <t>COMPOSIÇÃO DO BDI (BONIFICAÇÃO E DESPESAS INDIRETAS)</t>
  </si>
  <si>
    <t>1.2</t>
  </si>
  <si>
    <t>DISCRIMINAÇÃO DAS PARCELAS</t>
  </si>
  <si>
    <t>SIGLA</t>
  </si>
  <si>
    <t>(ISS=5%)</t>
  </si>
  <si>
    <t>Custo Direto</t>
  </si>
  <si>
    <t>CD</t>
  </si>
  <si>
    <t>AC</t>
  </si>
  <si>
    <t>Lucro</t>
  </si>
  <si>
    <t>L</t>
  </si>
  <si>
    <t>Despesas Financeiras</t>
  </si>
  <si>
    <t>DF</t>
  </si>
  <si>
    <t>Seguros, Garantias e Risco</t>
  </si>
  <si>
    <t>Seguros + Garantias</t>
  </si>
  <si>
    <t>S + G</t>
  </si>
  <si>
    <t>Risco</t>
  </si>
  <si>
    <t>R</t>
  </si>
  <si>
    <t>Tributos</t>
  </si>
  <si>
    <t>I</t>
  </si>
  <si>
    <t>ISS</t>
  </si>
  <si>
    <t>CONFINS</t>
  </si>
  <si>
    <t>CPRB</t>
  </si>
  <si>
    <t>INSS</t>
  </si>
  <si>
    <t>(1+(AC+S+G+R))X(1+DF)X(1+L)</t>
  </si>
  <si>
    <t>(1 - (I + CPRB))</t>
  </si>
  <si>
    <t>BDI (numerador)</t>
  </si>
  <si>
    <t>BDI (denonimador)</t>
  </si>
  <si>
    <t>INDICE</t>
  </si>
  <si>
    <t>PREFEITURA MUNICIPAL DE PEDRA DO ANTA/MG</t>
  </si>
  <si>
    <t>PLANILHA ORÇAMENTÁRIA DE CUSTOS - PREFEITURA MUNICIPAL DE PEDRA DO ANTA/MG</t>
  </si>
  <si>
    <r>
      <rPr>
        <sz val="10"/>
        <rFont val="Arial"/>
        <family val="2"/>
      </rPr>
      <t>PROPONENTE</t>
    </r>
    <r>
      <rPr>
        <b/>
        <sz val="10"/>
        <rFont val="Arial"/>
        <family val="2"/>
      </rPr>
      <t>: Prefeitura Municipal de Pedra do Anta/MG</t>
    </r>
  </si>
  <si>
    <t>PREFEITURA MUNICIPAL DE PEDRA DO ANTA</t>
  </si>
  <si>
    <t>PROPRIETARIO: Prefeitura Municipal de Pedra do Anta - MG</t>
  </si>
  <si>
    <t>%</t>
  </si>
  <si>
    <t>ESTRUTURA DE DRENAGEM</t>
  </si>
  <si>
    <t>PAVIMENTAÇÃO E SERVIÇOS FINAIS</t>
  </si>
  <si>
    <t>DEMOLIÇÕES E REMOÇÕES</t>
  </si>
  <si>
    <t>2.2</t>
  </si>
  <si>
    <t>2.3</t>
  </si>
  <si>
    <t>LIMPEZA FINAL</t>
  </si>
  <si>
    <t>MÊS 3</t>
  </si>
  <si>
    <r>
      <rPr>
        <sz val="10"/>
        <rFont val="Arial"/>
        <family val="2"/>
      </rPr>
      <t xml:space="preserve">LOCAL: </t>
    </r>
    <r>
      <rPr>
        <b/>
        <sz val="10"/>
        <rFont val="Arial"/>
        <family val="2"/>
      </rPr>
      <t>Pedra do Anta/MG</t>
    </r>
  </si>
  <si>
    <r>
      <rPr>
        <sz val="10"/>
        <rFont val="Arial"/>
        <family val="2"/>
      </rPr>
      <t>DATA</t>
    </r>
    <r>
      <rPr>
        <b/>
        <sz val="10"/>
        <rFont val="Arial"/>
        <family val="2"/>
      </rPr>
      <t>: Maio/2022</t>
    </r>
  </si>
  <si>
    <t>Pedra do Anta, Maio de 2022</t>
  </si>
  <si>
    <t>RUA JOSÉ BATISTA DE SOUZA</t>
  </si>
  <si>
    <t>2.1.1</t>
  </si>
  <si>
    <t>2.1.2</t>
  </si>
  <si>
    <t>2.1.3</t>
  </si>
  <si>
    <t>2.3.1</t>
  </si>
  <si>
    <t>2.3.2</t>
  </si>
  <si>
    <t>2.3.3</t>
  </si>
  <si>
    <t>2.4</t>
  </si>
  <si>
    <t>2.4.1</t>
  </si>
  <si>
    <t>RUA NILZA CRISTINA DE OLIVEIRA</t>
  </si>
  <si>
    <t>3.1.1</t>
  </si>
  <si>
    <t>3.2</t>
  </si>
  <si>
    <t>3.2.1</t>
  </si>
  <si>
    <t>3.2.2</t>
  </si>
  <si>
    <t>3.2.3</t>
  </si>
  <si>
    <t>3.3</t>
  </si>
  <si>
    <t>3.3.1</t>
  </si>
  <si>
    <t>2.2.1</t>
  </si>
  <si>
    <t>3.2.4</t>
  </si>
  <si>
    <t>OBRA:  Pavimentação em Bloquete da Rua José Batista de Souza e Rua Nilza Cristina de Oliveira - Centro -Pedra do Anta/MG</t>
  </si>
  <si>
    <t>RUA JOSÉ  BATISTA DE SOUZA</t>
  </si>
  <si>
    <t xml:space="preserve"> </t>
  </si>
  <si>
    <t>Medição nº:</t>
  </si>
  <si>
    <t>1ª</t>
  </si>
  <si>
    <t>Data de Emissão:</t>
  </si>
  <si>
    <r>
      <t xml:space="preserve">Folha nº:  </t>
    </r>
    <r>
      <rPr>
        <b/>
        <sz val="10"/>
        <rFont val="Arial"/>
        <family val="2"/>
      </rPr>
      <t>01/01</t>
    </r>
  </si>
  <si>
    <t>Obra:</t>
  </si>
  <si>
    <t>Ordem de Serviço nº:</t>
  </si>
  <si>
    <t>Valor CT/TA (R$):</t>
  </si>
  <si>
    <t>Saldos (R$)</t>
  </si>
  <si>
    <t>Contrato:</t>
  </si>
  <si>
    <t>Acumulado:</t>
  </si>
  <si>
    <t xml:space="preserve">Esta Medição:                </t>
  </si>
  <si>
    <t>Saldo Atual:</t>
  </si>
  <si>
    <t>Data da Ordem de Serviço:</t>
  </si>
  <si>
    <t>Aditivo:</t>
  </si>
  <si>
    <t>SERVIÇOS EXECUTADOS</t>
  </si>
  <si>
    <t>QUANT. PREVISTA (Plano de Trabalho)</t>
  </si>
  <si>
    <t>VALOR CONTRATADO</t>
  </si>
  <si>
    <t>QUANTIDADE EXECUTADA</t>
  </si>
  <si>
    <t>UNID.</t>
  </si>
  <si>
    <t>VALOR UNIT.          (R$)</t>
  </si>
  <si>
    <t>VALORES EXECUTADOS             (R$)</t>
  </si>
  <si>
    <t xml:space="preserve">Anterior </t>
  </si>
  <si>
    <t>No Período</t>
  </si>
  <si>
    <t>Acumulado</t>
  </si>
  <si>
    <t>Saldo</t>
  </si>
  <si>
    <t>No Periodo</t>
  </si>
  <si>
    <t>Contratante:</t>
  </si>
  <si>
    <t>Contratada:</t>
  </si>
  <si>
    <t>Importa esta Medição em:</t>
  </si>
  <si>
    <t>ROMEU SOUZA DA PAIXÃO</t>
  </si>
  <si>
    <t>ENGENHEIRO FICAL - CREA: 64.988/D</t>
  </si>
  <si>
    <t>JOSE PEREIRA JUNIOR - ENG. CIVIL - CREA: MG 237283 /D</t>
  </si>
  <si>
    <t>CONSTRUTORA PEREIRA E SOUZA LTDA</t>
  </si>
  <si>
    <r>
      <t>Contratada:</t>
    </r>
    <r>
      <rPr>
        <b/>
        <sz val="10"/>
        <rFont val="Arial"/>
        <family val="2"/>
      </rPr>
      <t xml:space="preserve">  CONSTRUTORA PEREIRA E SOUZA LTDA  -  CNPJ: 33.614.778/0001-40</t>
    </r>
  </si>
  <si>
    <t>PAVIMENTAÇÃO EM BLOQUETE DE DIVERSAS RUAS DO MUNICÍPIO DE PEDRA DO ANTA/MG</t>
  </si>
  <si>
    <r>
      <rPr>
        <sz val="10"/>
        <rFont val="Arial"/>
        <family val="2"/>
      </rPr>
      <t xml:space="preserve">Processo nº: </t>
    </r>
    <r>
      <rPr>
        <b/>
        <sz val="10"/>
        <rFont val="Arial"/>
        <family val="2"/>
      </rPr>
      <t>217/2022</t>
    </r>
  </si>
  <si>
    <r>
      <t xml:space="preserve">T. P. nº:  </t>
    </r>
    <r>
      <rPr>
        <b/>
        <sz val="10"/>
        <rFont val="Arial"/>
        <family val="2"/>
      </rPr>
      <t>004/2022</t>
    </r>
  </si>
  <si>
    <r>
      <t xml:space="preserve">Contrato:       </t>
    </r>
    <r>
      <rPr>
        <b/>
        <sz val="9"/>
        <rFont val="Arial"/>
        <family val="2"/>
      </rPr>
      <t>068/2022</t>
    </r>
  </si>
  <si>
    <t>007/2022</t>
  </si>
  <si>
    <t>03/10/2022</t>
  </si>
  <si>
    <r>
      <t xml:space="preserve">Período: </t>
    </r>
    <r>
      <rPr>
        <b/>
        <sz val="10"/>
        <rFont val="Arial"/>
        <family val="2"/>
      </rPr>
      <t>03/10/2022 a 07/11/2022</t>
    </r>
  </si>
  <si>
    <t>09/11/2022</t>
  </si>
  <si>
    <t>( X  ) DIRETA</t>
  </si>
  <si>
    <t>(    )</t>
  </si>
  <si>
    <t>ED-48490</t>
  </si>
  <si>
    <t xml:space="preserve">FÓRMULA DO LDI = </t>
  </si>
  <si>
    <r>
      <rPr>
        <sz val="10"/>
        <rFont val="Arial"/>
        <family val="2"/>
      </rPr>
      <t xml:space="preserve">DATA:     </t>
    </r>
    <r>
      <rPr>
        <b/>
        <sz val="10"/>
        <rFont val="Arial"/>
        <family val="2"/>
      </rPr>
      <t>Maio/2024</t>
    </r>
  </si>
  <si>
    <r>
      <t xml:space="preserve">PROJETO: </t>
    </r>
    <r>
      <rPr>
        <b/>
        <sz val="10"/>
        <rFont val="Arial"/>
        <family val="2"/>
      </rPr>
      <t>Levantamento Planialtimétrico Georreferenciado Cadastral de Lotes e Logradouros Público em Diverso Pontos do Município de Pedra do Anta/MG - REURB</t>
    </r>
  </si>
  <si>
    <r>
      <rPr>
        <sz val="10"/>
        <rFont val="Arial"/>
        <family val="2"/>
      </rPr>
      <t>LOCAL</t>
    </r>
    <r>
      <rPr>
        <b/>
        <sz val="10"/>
        <rFont val="Arial"/>
        <family val="2"/>
      </rPr>
      <t>: Todo Perímetro Urbando do Município de  Pedra do Anta/MG</t>
    </r>
  </si>
  <si>
    <r>
      <rPr>
        <sz val="10"/>
        <rFont val="Arial"/>
        <family val="2"/>
      </rPr>
      <t xml:space="preserve">REFERÊNCIA: </t>
    </r>
    <r>
      <rPr>
        <b/>
        <sz val="10"/>
        <rFont val="Arial"/>
        <family val="2"/>
      </rPr>
      <t>SUDECAP - MG - Janeiro/2024</t>
    </r>
  </si>
  <si>
    <r>
      <rPr>
        <sz val="10"/>
        <color indexed="8"/>
        <rFont val="Arial"/>
        <family val="2"/>
      </rPr>
      <t>PRAZO DE EXECUÇÃO</t>
    </r>
    <r>
      <rPr>
        <b/>
        <sz val="10"/>
        <color indexed="8"/>
        <rFont val="Arial"/>
        <family val="2"/>
      </rPr>
      <t>: 1 Ano</t>
    </r>
  </si>
  <si>
    <t>Pedra do Anta, Maio de 2024</t>
  </si>
  <si>
    <t>LEVANTAMENTO PLANIALTIMÉTRICO CADASTRAL &gt;= 10.000 M² - INCLUSIVE DESENHOR</t>
  </si>
  <si>
    <t>TOPOGRAFIA</t>
  </si>
  <si>
    <t>PROJETOS - ONERADO</t>
  </si>
  <si>
    <t>96800,00 m²</t>
  </si>
  <si>
    <t>FOI CONSIDERADO UMA ÁREA TOTAL DE ABRANGENCIA DOS LOTES E LOGRADOUROS PÚBLICOS DE 96.800,00 m²</t>
  </si>
  <si>
    <r>
      <rPr>
        <sz val="10"/>
        <rFont val="Arial"/>
        <family val="2"/>
      </rPr>
      <t>PROJETO:</t>
    </r>
    <r>
      <rPr>
        <b/>
        <sz val="10"/>
        <rFont val="Arial"/>
        <family val="2"/>
      </rPr>
      <t xml:space="preserve"> Levantamento Planialtimétrico Georreferenciado Cadastral de Lotes e Logradouros Público em Diverso Pontos do Município de Pedra do Anta/MG - REURB</t>
    </r>
  </si>
  <si>
    <r>
      <rPr>
        <sz val="10"/>
        <rFont val="Arial"/>
        <family val="2"/>
      </rPr>
      <t>LOCAL:</t>
    </r>
    <r>
      <rPr>
        <b/>
        <sz val="10"/>
        <rFont val="Arial"/>
        <family val="2"/>
      </rPr>
      <t xml:space="preserve"> Todo o perimetro urbano do Município de Pedra do Anta/MG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</si>
</sst>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&quot;R$ &quot;* #,##0.00_);_(&quot;R$ &quot;* \(#,##0.00\);_(&quot;R$ &quot;* &quot;-&quot;??_);_(@_)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18"/>
      <name val="Arial"/>
      <family val="2"/>
    </font>
    <font>
      <b/>
      <i/>
      <u val="singleAccounting"/>
      <sz val="16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b/>
      <i/>
      <sz val="11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10000"/>
      <name val="Arial"/>
      <family val="2"/>
    </font>
    <font>
      <sz val="9"/>
      <color rgb="FF01000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1"/>
      <color indexed="8"/>
      <name val="Arial"/>
      <family val="2"/>
    </font>
    <font>
      <sz val="13"/>
      <name val="Arial"/>
      <family val="2"/>
    </font>
    <font>
      <sz val="12"/>
      <color rgb="FF010000"/>
      <name val="Arial"/>
      <family val="2"/>
    </font>
    <font>
      <b/>
      <sz val="8"/>
      <name val="Arial"/>
      <family val="2"/>
    </font>
    <font>
      <b/>
      <u val="singleAccounting"/>
      <sz val="18"/>
      <name val="Arial"/>
      <family val="2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2"/>
      <name val="Arial"/>
      <family val="2"/>
    </font>
    <font>
      <sz val="7"/>
      <name val="Arial"/>
      <family val="2"/>
    </font>
    <font>
      <b/>
      <sz val="12"/>
      <name val="Century Gothic"/>
      <family val="2"/>
    </font>
    <font>
      <i/>
      <sz val="12"/>
      <name val="Arial"/>
      <family val="2"/>
    </font>
    <font>
      <b/>
      <i/>
      <sz val="7"/>
      <name val="Arial"/>
      <family val="2"/>
    </font>
    <font>
      <sz val="6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09">
    <xf numFmtId="0" fontId="0" fillId="0" borderId="0" xfId="0"/>
    <xf numFmtId="0" fontId="3" fillId="0" borderId="2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6" xfId="0" applyBorder="1" applyAlignment="1">
      <alignment horizontal="right" vertical="center"/>
    </xf>
    <xf numFmtId="10" fontId="3" fillId="0" borderId="30" xfId="4" applyNumberFormat="1" applyFont="1" applyBorder="1" applyAlignment="1">
      <alignment vertical="center"/>
    </xf>
    <xf numFmtId="0" fontId="9" fillId="5" borderId="32" xfId="0" applyFont="1" applyFill="1" applyBorder="1" applyAlignment="1">
      <alignment vertical="center"/>
    </xf>
    <xf numFmtId="0" fontId="9" fillId="5" borderId="31" xfId="0" applyFont="1" applyFill="1" applyBorder="1" applyAlignment="1">
      <alignment vertical="center"/>
    </xf>
    <xf numFmtId="0" fontId="9" fillId="5" borderId="16" xfId="0" applyFont="1" applyFill="1" applyBorder="1" applyAlignment="1">
      <alignment horizontal="center" vertical="center"/>
    </xf>
    <xf numFmtId="10" fontId="9" fillId="5" borderId="30" xfId="4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0" xfId="0" applyFont="1"/>
    <xf numFmtId="0" fontId="2" fillId="0" borderId="24" xfId="0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" fontId="12" fillId="0" borderId="33" xfId="0" applyNumberFormat="1" applyFont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2" fontId="12" fillId="3" borderId="6" xfId="2" applyNumberFormat="1" applyFont="1" applyFill="1" applyBorder="1" applyAlignment="1">
      <alignment horizontal="center" vertical="center" wrapText="1"/>
    </xf>
    <xf numFmtId="4" fontId="12" fillId="3" borderId="6" xfId="0" applyNumberFormat="1" applyFont="1" applyFill="1" applyBorder="1" applyAlignment="1">
      <alignment horizontal="center" vertical="center" wrapText="1"/>
    </xf>
    <xf numFmtId="4" fontId="11" fillId="3" borderId="6" xfId="0" applyNumberFormat="1" applyFont="1" applyFill="1" applyBorder="1" applyAlignment="1">
      <alignment horizontal="right" vertical="center" wrapText="1"/>
    </xf>
    <xf numFmtId="4" fontId="12" fillId="6" borderId="36" xfId="0" applyNumberFormat="1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left" vertical="center" wrapText="1"/>
    </xf>
    <xf numFmtId="2" fontId="12" fillId="0" borderId="38" xfId="2" applyNumberFormat="1" applyFont="1" applyFill="1" applyBorder="1" applyAlignment="1">
      <alignment horizontal="center" vertical="center" wrapText="1"/>
    </xf>
    <xf numFmtId="2" fontId="12" fillId="0" borderId="0" xfId="2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applyFont="1"/>
    <xf numFmtId="0" fontId="11" fillId="6" borderId="4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3" fillId="7" borderId="7" xfId="0" applyFont="1" applyFill="1" applyBorder="1" applyAlignment="1">
      <alignment vertical="center"/>
    </xf>
    <xf numFmtId="0" fontId="3" fillId="7" borderId="4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45" xfId="0" applyFont="1" applyBorder="1"/>
    <xf numFmtId="0" fontId="0" fillId="0" borderId="48" xfId="0" applyBorder="1"/>
    <xf numFmtId="0" fontId="18" fillId="0" borderId="45" xfId="0" applyFont="1" applyBorder="1"/>
    <xf numFmtId="0" fontId="5" fillId="0" borderId="50" xfId="0" applyFont="1" applyBorder="1"/>
    <xf numFmtId="0" fontId="2" fillId="0" borderId="0" xfId="0" applyFont="1" applyAlignment="1">
      <alignment wrapText="1"/>
    </xf>
    <xf numFmtId="0" fontId="0" fillId="0" borderId="8" xfId="0" applyBorder="1" applyAlignment="1">
      <alignment horizontal="center"/>
    </xf>
    <xf numFmtId="49" fontId="13" fillId="0" borderId="47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49" fontId="17" fillId="4" borderId="1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41" xfId="0" applyFont="1" applyBorder="1" applyAlignment="1">
      <alignment vertical="center" wrapText="1"/>
    </xf>
    <xf numFmtId="3" fontId="2" fillId="0" borderId="48" xfId="0" applyNumberFormat="1" applyFont="1" applyBorder="1"/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22" fillId="4" borderId="5" xfId="1" applyFont="1" applyFill="1" applyBorder="1" applyAlignment="1">
      <alignment horizontal="right" vertical="center"/>
    </xf>
    <xf numFmtId="0" fontId="10" fillId="0" borderId="4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6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3" fillId="6" borderId="44" xfId="0" applyFont="1" applyFill="1" applyBorder="1" applyAlignment="1">
      <alignment horizontal="left" vertical="center" wrapText="1"/>
    </xf>
    <xf numFmtId="0" fontId="12" fillId="6" borderId="53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2" fontId="12" fillId="3" borderId="52" xfId="2" applyNumberFormat="1" applyFont="1" applyFill="1" applyBorder="1" applyAlignment="1">
      <alignment horizontal="center" vertical="center" wrapText="1"/>
    </xf>
    <xf numFmtId="4" fontId="12" fillId="3" borderId="52" xfId="0" applyNumberFormat="1" applyFont="1" applyFill="1" applyBorder="1" applyAlignment="1">
      <alignment horizontal="center" vertical="center" wrapText="1"/>
    </xf>
    <xf numFmtId="4" fontId="11" fillId="3" borderId="52" xfId="0" applyNumberFormat="1" applyFont="1" applyFill="1" applyBorder="1" applyAlignment="1">
      <alignment horizontal="right" vertical="center" wrapText="1"/>
    </xf>
    <xf numFmtId="4" fontId="11" fillId="3" borderId="5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left" vertical="center" wrapText="1"/>
    </xf>
    <xf numFmtId="0" fontId="3" fillId="0" borderId="6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6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/>
    <xf numFmtId="0" fontId="0" fillId="0" borderId="54" xfId="0" applyBorder="1"/>
    <xf numFmtId="0" fontId="0" fillId="0" borderId="62" xfId="0" applyBorder="1"/>
    <xf numFmtId="0" fontId="20" fillId="0" borderId="42" xfId="0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4" fillId="0" borderId="67" xfId="0" applyFont="1" applyBorder="1" applyAlignment="1">
      <alignment vertical="center"/>
    </xf>
    <xf numFmtId="0" fontId="24" fillId="0" borderId="50" xfId="0" applyFont="1" applyBorder="1" applyAlignment="1">
      <alignment horizontal="center" vertical="center"/>
    </xf>
    <xf numFmtId="10" fontId="24" fillId="0" borderId="53" xfId="7" applyNumberFormat="1" applyFont="1" applyBorder="1" applyAlignment="1">
      <alignment vertical="center"/>
    </xf>
    <xf numFmtId="0" fontId="24" fillId="0" borderId="67" xfId="0" applyFont="1" applyBorder="1" applyAlignment="1">
      <alignment vertical="center" wrapText="1"/>
    </xf>
    <xf numFmtId="0" fontId="24" fillId="0" borderId="50" xfId="0" applyFont="1" applyBorder="1" applyAlignment="1">
      <alignment horizontal="center" vertical="center" wrapText="1"/>
    </xf>
    <xf numFmtId="10" fontId="24" fillId="0" borderId="53" xfId="7" applyNumberFormat="1" applyFont="1" applyBorder="1" applyAlignment="1">
      <alignment vertical="center" wrapText="1"/>
    </xf>
    <xf numFmtId="0" fontId="24" fillId="0" borderId="24" xfId="0" applyFont="1" applyBorder="1" applyAlignment="1">
      <alignment vertical="center" wrapText="1"/>
    </xf>
    <xf numFmtId="0" fontId="24" fillId="0" borderId="7" xfId="0" applyFont="1" applyBorder="1" applyAlignment="1">
      <alignment horizontal="center" vertical="center" wrapText="1"/>
    </xf>
    <xf numFmtId="10" fontId="24" fillId="0" borderId="33" xfId="7" applyNumberFormat="1" applyFont="1" applyBorder="1" applyAlignment="1">
      <alignment vertical="center" wrapText="1"/>
    </xf>
    <xf numFmtId="0" fontId="24" fillId="0" borderId="24" xfId="0" applyFont="1" applyBorder="1" applyAlignment="1">
      <alignment vertical="center"/>
    </xf>
    <xf numFmtId="0" fontId="24" fillId="0" borderId="7" xfId="0" applyFont="1" applyBorder="1" applyAlignment="1">
      <alignment horizontal="center" vertical="center"/>
    </xf>
    <xf numFmtId="10" fontId="24" fillId="0" borderId="33" xfId="7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10" fontId="24" fillId="0" borderId="61" xfId="7" applyNumberFormat="1" applyFont="1" applyBorder="1" applyAlignment="1">
      <alignment vertical="center"/>
    </xf>
    <xf numFmtId="0" fontId="24" fillId="0" borderId="26" xfId="0" applyFont="1" applyBorder="1" applyAlignment="1">
      <alignment vertical="center"/>
    </xf>
    <xf numFmtId="10" fontId="25" fillId="0" borderId="73" xfId="7" applyNumberFormat="1" applyFont="1" applyBorder="1" applyAlignment="1">
      <alignment horizontal="right" vertical="center"/>
    </xf>
    <xf numFmtId="0" fontId="2" fillId="0" borderId="4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0" fillId="4" borderId="5" xfId="0" applyNumberFormat="1" applyFont="1" applyFill="1" applyBorder="1" applyAlignment="1">
      <alignment horizontal="right" vertical="center" wrapText="1"/>
    </xf>
    <xf numFmtId="0" fontId="2" fillId="3" borderId="75" xfId="0" applyFont="1" applyFill="1" applyBorder="1" applyAlignment="1">
      <alignment horizontal="center" vertical="center" wrapText="1"/>
    </xf>
    <xf numFmtId="4" fontId="11" fillId="3" borderId="40" xfId="0" applyNumberFormat="1" applyFont="1" applyFill="1" applyBorder="1" applyAlignment="1">
      <alignment horizontal="center" vertical="center" wrapText="1"/>
    </xf>
    <xf numFmtId="0" fontId="2" fillId="3" borderId="70" xfId="0" applyFont="1" applyFill="1" applyBorder="1" applyAlignment="1">
      <alignment horizontal="center" vertical="center" wrapText="1"/>
    </xf>
    <xf numFmtId="164" fontId="31" fillId="0" borderId="0" xfId="1" applyFont="1"/>
    <xf numFmtId="164" fontId="31" fillId="0" borderId="0" xfId="1" applyFont="1" applyAlignment="1">
      <alignment vertical="center"/>
    </xf>
    <xf numFmtId="0" fontId="2" fillId="0" borderId="0" xfId="0" applyFont="1"/>
    <xf numFmtId="4" fontId="2" fillId="0" borderId="0" xfId="0" applyNumberFormat="1" applyFont="1"/>
    <xf numFmtId="49" fontId="11" fillId="6" borderId="76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3" fontId="2" fillId="0" borderId="0" xfId="0" applyNumberFormat="1" applyFont="1"/>
    <xf numFmtId="0" fontId="5" fillId="0" borderId="0" xfId="0" applyFont="1" applyAlignment="1">
      <alignment horizontal="center" wrapText="1"/>
    </xf>
    <xf numFmtId="0" fontId="9" fillId="5" borderId="5" xfId="0" applyFont="1" applyFill="1" applyBorder="1" applyAlignment="1">
      <alignment vertical="center"/>
    </xf>
    <xf numFmtId="164" fontId="6" fillId="0" borderId="33" xfId="1" applyFont="1" applyBorder="1" applyAlignment="1">
      <alignment horizontal="center" vertical="center" wrapText="1"/>
    </xf>
    <xf numFmtId="164" fontId="32" fillId="0" borderId="5" xfId="1" applyFont="1" applyFill="1" applyBorder="1" applyAlignment="1" applyProtection="1">
      <alignment horizontal="right" vertical="center"/>
    </xf>
    <xf numFmtId="164" fontId="6" fillId="0" borderId="5" xfId="1" applyFont="1" applyBorder="1" applyAlignment="1">
      <alignment horizontal="center" vertical="center" wrapText="1"/>
    </xf>
    <xf numFmtId="4" fontId="6" fillId="0" borderId="38" xfId="0" applyNumberFormat="1" applyFont="1" applyBorder="1" applyAlignment="1">
      <alignment horizontal="center" vertical="center" wrapText="1"/>
    </xf>
    <xf numFmtId="164" fontId="20" fillId="6" borderId="18" xfId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0" xfId="0" applyBorder="1" applyAlignment="1">
      <alignment horizontal="center" vertical="center"/>
    </xf>
    <xf numFmtId="49" fontId="13" fillId="8" borderId="12" xfId="0" applyNumberFormat="1" applyFont="1" applyFill="1" applyBorder="1" applyAlignment="1">
      <alignment horizontal="center" vertical="center" wrapText="1"/>
    </xf>
    <xf numFmtId="164" fontId="21" fillId="8" borderId="12" xfId="1" applyFont="1" applyFill="1" applyBorder="1" applyAlignment="1">
      <alignment horizontal="right" vertical="center" wrapText="1"/>
    </xf>
    <xf numFmtId="164" fontId="23" fillId="8" borderId="5" xfId="1" applyFont="1" applyFill="1" applyBorder="1" applyAlignment="1">
      <alignment horizontal="right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0" fontId="10" fillId="0" borderId="5" xfId="4" applyNumberFormat="1" applyFont="1" applyBorder="1" applyAlignment="1">
      <alignment horizontal="right" vertical="center" wrapText="1"/>
    </xf>
    <xf numFmtId="10" fontId="3" fillId="4" borderId="5" xfId="4" applyNumberFormat="1" applyFont="1" applyFill="1" applyBorder="1" applyAlignment="1">
      <alignment horizontal="right" vertical="center"/>
    </xf>
    <xf numFmtId="164" fontId="10" fillId="0" borderId="47" xfId="1" applyFont="1" applyBorder="1" applyAlignment="1">
      <alignment horizontal="right" vertical="center" wrapText="1"/>
    </xf>
    <xf numFmtId="164" fontId="3" fillId="4" borderId="47" xfId="1" applyFont="1" applyFill="1" applyBorder="1" applyAlignment="1">
      <alignment horizontal="right" vertical="center"/>
    </xf>
    <xf numFmtId="10" fontId="10" fillId="0" borderId="11" xfId="4" applyNumberFormat="1" applyFont="1" applyBorder="1" applyAlignment="1">
      <alignment horizontal="right" vertical="center" wrapText="1"/>
    </xf>
    <xf numFmtId="10" fontId="3" fillId="4" borderId="11" xfId="4" applyNumberFormat="1" applyFont="1" applyFill="1" applyBorder="1" applyAlignment="1">
      <alignment horizontal="right" vertical="center"/>
    </xf>
    <xf numFmtId="164" fontId="10" fillId="0" borderId="5" xfId="1" applyFont="1" applyBorder="1" applyAlignment="1">
      <alignment horizontal="right" vertical="center" wrapText="1"/>
    </xf>
    <xf numFmtId="164" fontId="3" fillId="4" borderId="5" xfId="1" applyFont="1" applyFill="1" applyBorder="1" applyAlignment="1">
      <alignment horizontal="right" vertical="center"/>
    </xf>
    <xf numFmtId="10" fontId="30" fillId="4" borderId="11" xfId="4" applyNumberFormat="1" applyFont="1" applyFill="1" applyBorder="1" applyAlignment="1">
      <alignment horizontal="center" vertical="center" wrapText="1"/>
    </xf>
    <xf numFmtId="10" fontId="22" fillId="4" borderId="11" xfId="4" applyNumberFormat="1" applyFont="1" applyFill="1" applyBorder="1" applyAlignment="1">
      <alignment horizontal="right" vertical="center"/>
    </xf>
    <xf numFmtId="0" fontId="3" fillId="0" borderId="23" xfId="0" applyFont="1" applyBorder="1" applyAlignment="1">
      <alignment horizontal="center" vertical="center" wrapText="1"/>
    </xf>
    <xf numFmtId="14" fontId="3" fillId="0" borderId="12" xfId="0" quotePrefix="1" applyNumberFormat="1" applyFont="1" applyBorder="1" applyAlignment="1">
      <alignment vertical="center"/>
    </xf>
    <xf numFmtId="14" fontId="3" fillId="0" borderId="46" xfId="0" quotePrefix="1" applyNumberFormat="1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17" fontId="3" fillId="0" borderId="53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61" xfId="0" applyFont="1" applyBorder="1" applyAlignment="1">
      <alignment horizontal="center" vertical="center"/>
    </xf>
    <xf numFmtId="0" fontId="2" fillId="0" borderId="45" xfId="0" applyFont="1" applyBorder="1" applyAlignment="1">
      <alignment vertical="center"/>
    </xf>
    <xf numFmtId="0" fontId="36" fillId="0" borderId="59" xfId="0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0" fontId="35" fillId="0" borderId="34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/>
    </xf>
    <xf numFmtId="0" fontId="0" fillId="3" borderId="8" xfId="0" applyFill="1" applyBorder="1"/>
    <xf numFmtId="0" fontId="0" fillId="3" borderId="62" xfId="0" applyFill="1" applyBorder="1"/>
    <xf numFmtId="0" fontId="35" fillId="9" borderId="78" xfId="0" applyFont="1" applyFill="1" applyBorder="1" applyAlignment="1">
      <alignment horizontal="center" vertical="center" wrapText="1"/>
    </xf>
    <xf numFmtId="2" fontId="35" fillId="9" borderId="11" xfId="0" applyNumberFormat="1" applyFont="1" applyFill="1" applyBorder="1" applyAlignment="1">
      <alignment horizontal="center" vertical="center" wrapText="1"/>
    </xf>
    <xf numFmtId="2" fontId="35" fillId="9" borderId="11" xfId="0" applyNumberFormat="1" applyFont="1" applyFill="1" applyBorder="1" applyAlignment="1">
      <alignment vertical="center" wrapText="1"/>
    </xf>
    <xf numFmtId="164" fontId="35" fillId="9" borderId="79" xfId="8" applyFont="1" applyFill="1" applyBorder="1" applyAlignment="1">
      <alignment vertical="center" wrapText="1"/>
    </xf>
    <xf numFmtId="164" fontId="35" fillId="9" borderId="86" xfId="8" applyFont="1" applyFill="1" applyBorder="1" applyAlignment="1">
      <alignment vertical="center" wrapText="1"/>
    </xf>
    <xf numFmtId="164" fontId="37" fillId="9" borderId="86" xfId="0" applyNumberFormat="1" applyFont="1" applyFill="1" applyBorder="1" applyAlignment="1">
      <alignment vertical="center" wrapText="1"/>
    </xf>
    <xf numFmtId="164" fontId="37" fillId="9" borderId="79" xfId="0" applyNumberFormat="1" applyFont="1" applyFill="1" applyBorder="1" applyAlignment="1">
      <alignment vertical="center" wrapText="1"/>
    </xf>
    <xf numFmtId="164" fontId="37" fillId="9" borderId="87" xfId="0" applyNumberFormat="1" applyFont="1" applyFill="1" applyBorder="1" applyAlignment="1">
      <alignment vertical="center" wrapText="1"/>
    </xf>
    <xf numFmtId="2" fontId="8" fillId="0" borderId="47" xfId="0" applyNumberFormat="1" applyFont="1" applyBorder="1" applyAlignment="1">
      <alignment horizontal="center" vertical="center" wrapText="1"/>
    </xf>
    <xf numFmtId="164" fontId="8" fillId="0" borderId="47" xfId="8" applyFont="1" applyBorder="1" applyAlignment="1">
      <alignment horizontal="center" vertical="center" wrapText="1"/>
    </xf>
    <xf numFmtId="2" fontId="8" fillId="0" borderId="47" xfId="0" applyNumberFormat="1" applyFont="1" applyBorder="1" applyAlignment="1">
      <alignment vertical="center" wrapText="1"/>
    </xf>
    <xf numFmtId="43" fontId="8" fillId="0" borderId="47" xfId="2" applyFont="1" applyBorder="1" applyAlignment="1">
      <alignment horizontal="center" vertical="center" wrapText="1"/>
    </xf>
    <xf numFmtId="164" fontId="8" fillId="0" borderId="47" xfId="8" applyFont="1" applyBorder="1" applyAlignment="1">
      <alignment vertical="center" wrapText="1"/>
    </xf>
    <xf numFmtId="164" fontId="39" fillId="0" borderId="5" xfId="1" applyFont="1" applyBorder="1" applyAlignment="1">
      <alignment horizontal="center" vertical="center" wrapText="1"/>
    </xf>
    <xf numFmtId="164" fontId="6" fillId="3" borderId="41" xfId="8" applyFont="1" applyFill="1" applyBorder="1" applyAlignment="1">
      <alignment vertical="center" wrapText="1"/>
    </xf>
    <xf numFmtId="164" fontId="6" fillId="3" borderId="33" xfId="8" applyFont="1" applyFill="1" applyBorder="1" applyAlignment="1">
      <alignment vertical="center" wrapText="1"/>
    </xf>
    <xf numFmtId="0" fontId="8" fillId="0" borderId="26" xfId="0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vertical="center" wrapText="1"/>
    </xf>
    <xf numFmtId="43" fontId="8" fillId="0" borderId="12" xfId="2" applyFont="1" applyBorder="1" applyAlignment="1">
      <alignment horizontal="center" vertical="center" wrapText="1"/>
    </xf>
    <xf numFmtId="43" fontId="8" fillId="0" borderId="12" xfId="2" applyFont="1" applyBorder="1" applyAlignment="1">
      <alignment vertical="center" wrapText="1"/>
    </xf>
    <xf numFmtId="43" fontId="6" fillId="3" borderId="12" xfId="2" applyFont="1" applyFill="1" applyBorder="1" applyAlignment="1">
      <alignment vertical="center" wrapText="1"/>
    </xf>
    <xf numFmtId="43" fontId="40" fillId="3" borderId="12" xfId="2" applyFont="1" applyFill="1" applyBorder="1" applyAlignment="1">
      <alignment vertical="center" wrapText="1"/>
    </xf>
    <xf numFmtId="43" fontId="40" fillId="3" borderId="25" xfId="2" applyFont="1" applyFill="1" applyBorder="1" applyAlignment="1">
      <alignment vertical="center" wrapText="1"/>
    </xf>
    <xf numFmtId="0" fontId="35" fillId="9" borderId="67" xfId="0" applyFont="1" applyFill="1" applyBorder="1" applyAlignment="1">
      <alignment horizontal="center" vertical="center" wrapText="1"/>
    </xf>
    <xf numFmtId="43" fontId="35" fillId="9" borderId="51" xfId="2" applyFont="1" applyFill="1" applyBorder="1" applyAlignment="1">
      <alignment horizontal="center" vertical="center" wrapText="1"/>
    </xf>
    <xf numFmtId="164" fontId="35" fillId="9" borderId="51" xfId="8" applyFont="1" applyFill="1" applyBorder="1" applyAlignment="1">
      <alignment vertical="center" wrapText="1"/>
    </xf>
    <xf numFmtId="164" fontId="37" fillId="9" borderId="11" xfId="8" applyFont="1" applyFill="1" applyBorder="1" applyAlignment="1">
      <alignment vertical="center" wrapText="1"/>
    </xf>
    <xf numFmtId="164" fontId="37" fillId="9" borderId="53" xfId="8" applyFont="1" applyFill="1" applyBorder="1" applyAlignment="1">
      <alignment vertical="center" wrapText="1"/>
    </xf>
    <xf numFmtId="0" fontId="8" fillId="0" borderId="24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164" fontId="8" fillId="0" borderId="5" xfId="8" quotePrefix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vertical="center" wrapText="1"/>
    </xf>
    <xf numFmtId="43" fontId="8" fillId="0" borderId="5" xfId="2" applyFont="1" applyBorder="1" applyAlignment="1">
      <alignment horizontal="center" vertical="center" wrapText="1"/>
    </xf>
    <xf numFmtId="164" fontId="8" fillId="0" borderId="5" xfId="8" applyFont="1" applyBorder="1" applyAlignment="1">
      <alignment vertical="center" wrapText="1"/>
    </xf>
    <xf numFmtId="164" fontId="6" fillId="3" borderId="61" xfId="8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center" vertical="center" wrapText="1"/>
    </xf>
    <xf numFmtId="2" fontId="8" fillId="3" borderId="12" xfId="0" applyNumberFormat="1" applyFont="1" applyFill="1" applyBorder="1" applyAlignment="1">
      <alignment horizontal="center" vertical="center" wrapText="1"/>
    </xf>
    <xf numFmtId="2" fontId="8" fillId="3" borderId="12" xfId="0" applyNumberFormat="1" applyFont="1" applyFill="1" applyBorder="1" applyAlignment="1">
      <alignment vertical="center" wrapText="1"/>
    </xf>
    <xf numFmtId="43" fontId="8" fillId="3" borderId="12" xfId="2" applyFont="1" applyFill="1" applyBorder="1" applyAlignment="1">
      <alignment horizontal="center" vertical="center" wrapText="1"/>
    </xf>
    <xf numFmtId="43" fontId="8" fillId="3" borderId="12" xfId="2" applyFont="1" applyFill="1" applyBorder="1" applyAlignment="1">
      <alignment vertical="center" wrapText="1"/>
    </xf>
    <xf numFmtId="164" fontId="8" fillId="0" borderId="5" xfId="8" applyFont="1" applyBorder="1" applyAlignment="1">
      <alignment horizontal="center" vertical="center" wrapText="1"/>
    </xf>
    <xf numFmtId="2" fontId="8" fillId="0" borderId="45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35" fillId="10" borderId="67" xfId="0" applyFont="1" applyFill="1" applyBorder="1" applyAlignment="1">
      <alignment horizontal="center" vertical="center" wrapText="1"/>
    </xf>
    <xf numFmtId="2" fontId="35" fillId="10" borderId="11" xfId="0" applyNumberFormat="1" applyFont="1" applyFill="1" applyBorder="1" applyAlignment="1">
      <alignment horizontal="center" vertical="center" wrapText="1"/>
    </xf>
    <xf numFmtId="2" fontId="35" fillId="10" borderId="11" xfId="0" applyNumberFormat="1" applyFont="1" applyFill="1" applyBorder="1" applyAlignment="1">
      <alignment vertical="center" wrapText="1"/>
    </xf>
    <xf numFmtId="164" fontId="37" fillId="10" borderId="11" xfId="8" applyFont="1" applyFill="1" applyBorder="1" applyAlignment="1">
      <alignment vertical="center" wrapText="1"/>
    </xf>
    <xf numFmtId="10" fontId="8" fillId="0" borderId="47" xfId="4" applyNumberFormat="1" applyFont="1" applyBorder="1" applyAlignment="1">
      <alignment vertical="center" wrapText="1"/>
    </xf>
    <xf numFmtId="43" fontId="35" fillId="10" borderId="5" xfId="2" applyFont="1" applyFill="1" applyBorder="1" applyAlignment="1">
      <alignment horizontal="center" vertical="center" wrapText="1"/>
    </xf>
    <xf numFmtId="164" fontId="35" fillId="10" borderId="5" xfId="8" applyFont="1" applyFill="1" applyBorder="1" applyAlignment="1">
      <alignment vertical="center" wrapText="1"/>
    </xf>
    <xf numFmtId="164" fontId="4" fillId="9" borderId="86" xfId="0" applyNumberFormat="1" applyFont="1" applyFill="1" applyBorder="1" applyAlignment="1">
      <alignment vertical="center" wrapText="1"/>
    </xf>
    <xf numFmtId="164" fontId="4" fillId="9" borderId="11" xfId="8" applyFont="1" applyFill="1" applyBorder="1" applyAlignment="1">
      <alignment vertical="center" wrapText="1"/>
    </xf>
    <xf numFmtId="164" fontId="4" fillId="10" borderId="11" xfId="8" applyFont="1" applyFill="1" applyBorder="1" applyAlignment="1">
      <alignment vertical="center" wrapText="1"/>
    </xf>
    <xf numFmtId="164" fontId="6" fillId="3" borderId="7" xfId="8" applyFont="1" applyFill="1" applyBorder="1" applyAlignment="1">
      <alignment vertical="center" wrapText="1"/>
    </xf>
    <xf numFmtId="43" fontId="0" fillId="0" borderId="0" xfId="2" applyFont="1"/>
    <xf numFmtId="10" fontId="0" fillId="0" borderId="0" xfId="4" applyNumberFormat="1" applyFont="1"/>
    <xf numFmtId="0" fontId="3" fillId="0" borderId="26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9" fillId="5" borderId="31" xfId="0" applyFont="1" applyFill="1" applyBorder="1" applyAlignment="1">
      <alignment horizontal="left" vertical="center" wrapText="1"/>
    </xf>
    <xf numFmtId="0" fontId="19" fillId="4" borderId="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5" fillId="2" borderId="10" xfId="0" applyFont="1" applyFill="1" applyBorder="1" applyAlignment="1">
      <alignment horizontal="right" vertical="center"/>
    </xf>
    <xf numFmtId="0" fontId="15" fillId="2" borderId="6" xfId="0" applyFont="1" applyFill="1" applyBorder="1" applyAlignment="1">
      <alignment horizontal="right" vertical="center"/>
    </xf>
    <xf numFmtId="0" fontId="15" fillId="2" borderId="39" xfId="0" applyFont="1" applyFill="1" applyBorder="1" applyAlignment="1">
      <alignment horizontal="right" vertical="center"/>
    </xf>
    <xf numFmtId="164" fontId="16" fillId="2" borderId="10" xfId="1" applyFont="1" applyFill="1" applyBorder="1" applyAlignment="1">
      <alignment horizontal="center" vertical="center" wrapText="1"/>
    </xf>
    <xf numFmtId="164" fontId="16" fillId="2" borderId="4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6" borderId="44" xfId="0" applyFont="1" applyFill="1" applyBorder="1" applyAlignment="1">
      <alignment horizontal="left" vertical="center" wrapText="1"/>
    </xf>
    <xf numFmtId="0" fontId="11" fillId="6" borderId="14" xfId="0" applyFont="1" applyFill="1" applyBorder="1" applyAlignment="1">
      <alignment horizontal="left" vertical="center" wrapText="1"/>
    </xf>
    <xf numFmtId="0" fontId="11" fillId="6" borderId="77" xfId="0" applyFont="1" applyFill="1" applyBorder="1" applyAlignment="1">
      <alignment horizontal="left" vertical="center" wrapText="1"/>
    </xf>
    <xf numFmtId="4" fontId="20" fillId="6" borderId="34" xfId="0" applyNumberFormat="1" applyFont="1" applyFill="1" applyBorder="1" applyAlignment="1">
      <alignment horizontal="right" vertical="center" wrapText="1"/>
    </xf>
    <xf numFmtId="4" fontId="20" fillId="6" borderId="35" xfId="0" applyNumberFormat="1" applyFont="1" applyFill="1" applyBorder="1" applyAlignment="1">
      <alignment horizontal="right" vertical="center" wrapText="1"/>
    </xf>
    <xf numFmtId="0" fontId="10" fillId="0" borderId="4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right" vertical="top" wrapText="1"/>
    </xf>
    <xf numFmtId="0" fontId="2" fillId="0" borderId="58" xfId="0" applyFont="1" applyBorder="1" applyAlignment="1">
      <alignment horizontal="right" vertical="top" wrapText="1"/>
    </xf>
    <xf numFmtId="0" fontId="8" fillId="0" borderId="0" xfId="0" applyFont="1" applyAlignment="1">
      <alignment horizontal="left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8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58" xfId="0" applyFont="1" applyBorder="1" applyAlignment="1">
      <alignment horizontal="left" vertical="top" wrapText="1"/>
    </xf>
    <xf numFmtId="0" fontId="5" fillId="0" borderId="80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0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33" fillId="0" borderId="74" xfId="0" applyFont="1" applyBorder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3" fillId="0" borderId="4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17" fontId="3" fillId="0" borderId="50" xfId="0" quotePrefix="1" applyNumberFormat="1" applyFont="1" applyBorder="1" applyAlignment="1">
      <alignment horizontal="center"/>
    </xf>
    <xf numFmtId="17" fontId="3" fillId="0" borderId="14" xfId="0" quotePrefix="1" applyNumberFormat="1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164" fontId="3" fillId="0" borderId="0" xfId="8" applyFont="1" applyBorder="1" applyAlignment="1">
      <alignment horizontal="center" vertical="center"/>
    </xf>
    <xf numFmtId="164" fontId="3" fillId="0" borderId="48" xfId="8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164" fontId="11" fillId="0" borderId="45" xfId="8" applyFont="1" applyBorder="1" applyAlignment="1">
      <alignment horizontal="center" vertical="center"/>
    </xf>
    <xf numFmtId="164" fontId="11" fillId="0" borderId="48" xfId="8" applyFont="1" applyBorder="1" applyAlignment="1">
      <alignment horizontal="center" vertical="center"/>
    </xf>
    <xf numFmtId="164" fontId="34" fillId="8" borderId="45" xfId="0" applyNumberFormat="1" applyFont="1" applyFill="1" applyBorder="1" applyAlignment="1">
      <alignment horizontal="center" vertical="center"/>
    </xf>
    <xf numFmtId="164" fontId="34" fillId="8" borderId="48" xfId="0" applyNumberFormat="1" applyFont="1" applyFill="1" applyBorder="1" applyAlignment="1">
      <alignment horizontal="center" vertical="center"/>
    </xf>
    <xf numFmtId="164" fontId="34" fillId="8" borderId="32" xfId="0" applyNumberFormat="1" applyFont="1" applyFill="1" applyBorder="1" applyAlignment="1">
      <alignment horizontal="center" vertical="center"/>
    </xf>
    <xf numFmtId="164" fontId="34" fillId="8" borderId="31" xfId="0" applyNumberFormat="1" applyFont="1" applyFill="1" applyBorder="1" applyAlignment="1">
      <alignment horizontal="center" vertical="center"/>
    </xf>
    <xf numFmtId="164" fontId="3" fillId="2" borderId="81" xfId="8" applyFont="1" applyFill="1" applyBorder="1" applyAlignment="1">
      <alignment horizontal="center" vertical="center"/>
    </xf>
    <xf numFmtId="14" fontId="3" fillId="0" borderId="45" xfId="0" quotePrefix="1" applyNumberFormat="1" applyFont="1" applyBorder="1" applyAlignment="1">
      <alignment horizontal="center" vertical="center"/>
    </xf>
    <xf numFmtId="14" fontId="3" fillId="0" borderId="0" xfId="0" quotePrefix="1" applyNumberFormat="1" applyFont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41" fillId="9" borderId="50" xfId="0" applyFont="1" applyFill="1" applyBorder="1" applyAlignment="1">
      <alignment horizontal="left" vertical="center" wrapText="1"/>
    </xf>
    <xf numFmtId="0" fontId="41" fillId="9" borderId="49" xfId="0" applyFont="1" applyFill="1" applyBorder="1" applyAlignment="1">
      <alignment horizontal="left" vertical="center" wrapText="1"/>
    </xf>
    <xf numFmtId="0" fontId="35" fillId="0" borderId="82" xfId="0" applyFont="1" applyBorder="1" applyAlignment="1">
      <alignment horizontal="center" vertical="center" wrapText="1"/>
    </xf>
    <xf numFmtId="0" fontId="35" fillId="0" borderId="54" xfId="0" applyFont="1" applyBorder="1" applyAlignment="1">
      <alignment horizontal="center" vertical="center" wrapText="1"/>
    </xf>
    <xf numFmtId="0" fontId="4" fillId="0" borderId="83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5" fillId="0" borderId="83" xfId="0" applyFont="1" applyBorder="1" applyAlignment="1">
      <alignment horizontal="center" vertical="center" wrapText="1"/>
    </xf>
    <xf numFmtId="0" fontId="35" fillId="0" borderId="64" xfId="0" applyFont="1" applyBorder="1" applyAlignment="1">
      <alignment horizontal="center" vertical="center" wrapText="1"/>
    </xf>
    <xf numFmtId="0" fontId="35" fillId="9" borderId="50" xfId="0" applyFont="1" applyFill="1" applyBorder="1" applyAlignment="1">
      <alignment horizontal="left" vertical="center" wrapText="1"/>
    </xf>
    <xf numFmtId="0" fontId="35" fillId="9" borderId="49" xfId="0" applyFont="1" applyFill="1" applyBorder="1" applyAlignment="1">
      <alignment horizontal="left" vertical="center" wrapText="1"/>
    </xf>
    <xf numFmtId="0" fontId="38" fillId="0" borderId="7" xfId="0" applyFont="1" applyBorder="1" applyAlignment="1">
      <alignment horizontal="left" vertical="center" wrapText="1"/>
    </xf>
    <xf numFmtId="0" fontId="38" fillId="0" borderId="46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center" vertical="center" wrapText="1"/>
    </xf>
    <xf numFmtId="0" fontId="35" fillId="0" borderId="58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35" fillId="9" borderId="79" xfId="0" applyFont="1" applyFill="1" applyBorder="1" applyAlignment="1">
      <alignment horizontal="left" vertical="center" wrapText="1"/>
    </xf>
    <xf numFmtId="0" fontId="35" fillId="9" borderId="8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36" fillId="0" borderId="83" xfId="0" applyFont="1" applyBorder="1" applyAlignment="1">
      <alignment horizontal="center" vertical="center" wrapText="1"/>
    </xf>
    <xf numFmtId="0" fontId="36" fillId="0" borderId="84" xfId="0" applyFont="1" applyBorder="1" applyAlignment="1">
      <alignment horizontal="center" vertical="center" wrapText="1"/>
    </xf>
    <xf numFmtId="0" fontId="41" fillId="10" borderId="50" xfId="0" applyFont="1" applyFill="1" applyBorder="1" applyAlignment="1">
      <alignment horizontal="left" vertical="center" wrapText="1"/>
    </xf>
    <xf numFmtId="0" fontId="41" fillId="10" borderId="49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164" fontId="16" fillId="8" borderId="32" xfId="8" applyFont="1" applyFill="1" applyBorder="1" applyAlignment="1">
      <alignment horizontal="center" vertical="center" wrapText="1"/>
    </xf>
    <xf numFmtId="164" fontId="16" fillId="8" borderId="91" xfId="8" applyFont="1" applyFill="1" applyBorder="1" applyAlignment="1">
      <alignment horizontal="center" vertical="center" wrapText="1"/>
    </xf>
    <xf numFmtId="0" fontId="8" fillId="0" borderId="70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center" vertical="center" wrapText="1"/>
    </xf>
    <xf numFmtId="2" fontId="8" fillId="0" borderId="89" xfId="0" applyNumberFormat="1" applyFont="1" applyBorder="1" applyAlignment="1">
      <alignment horizontal="center" vertical="center" wrapText="1"/>
    </xf>
    <xf numFmtId="2" fontId="8" fillId="0" borderId="42" xfId="0" applyNumberFormat="1" applyFont="1" applyBorder="1" applyAlignment="1">
      <alignment horizontal="center" vertical="center" wrapText="1"/>
    </xf>
    <xf numFmtId="43" fontId="8" fillId="3" borderId="89" xfId="2" applyFont="1" applyFill="1" applyBorder="1" applyAlignment="1">
      <alignment horizontal="center" vertical="center" wrapText="1"/>
    </xf>
    <xf numFmtId="43" fontId="8" fillId="3" borderId="69" xfId="2" applyFont="1" applyFill="1" applyBorder="1" applyAlignment="1">
      <alignment horizontal="center" vertical="center" wrapText="1"/>
    </xf>
    <xf numFmtId="43" fontId="8" fillId="3" borderId="45" xfId="2" applyFont="1" applyFill="1" applyBorder="1" applyAlignment="1">
      <alignment horizontal="center" vertical="center" wrapText="1"/>
    </xf>
    <xf numFmtId="43" fontId="8" fillId="3" borderId="90" xfId="2" applyFont="1" applyFill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2" fontId="8" fillId="0" borderId="45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2" fontId="8" fillId="0" borderId="4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2" fontId="8" fillId="0" borderId="3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10" fontId="24" fillId="0" borderId="7" xfId="7" applyNumberFormat="1" applyFont="1" applyBorder="1" applyAlignment="1">
      <alignment horizontal="center" vertical="center"/>
    </xf>
    <xf numFmtId="10" fontId="24" fillId="0" borderId="25" xfId="7" applyNumberFormat="1" applyFont="1" applyBorder="1" applyAlignment="1">
      <alignment horizontal="center" vertical="center"/>
    </xf>
    <xf numFmtId="0" fontId="25" fillId="0" borderId="71" xfId="0" applyFont="1" applyBorder="1" applyAlignment="1">
      <alignment horizontal="right" vertical="center"/>
    </xf>
    <xf numFmtId="0" fontId="25" fillId="0" borderId="72" xfId="0" applyFont="1" applyBorder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/>
    </xf>
    <xf numFmtId="0" fontId="24" fillId="0" borderId="66" xfId="0" applyFont="1" applyBorder="1" applyAlignment="1">
      <alignment horizontal="center" vertical="center"/>
    </xf>
    <xf numFmtId="0" fontId="24" fillId="0" borderId="67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8" fillId="0" borderId="63" xfId="0" applyFont="1" applyBorder="1" applyAlignment="1">
      <alignment horizontal="center" vertical="center"/>
    </xf>
    <xf numFmtId="0" fontId="28" fillId="0" borderId="50" xfId="0" applyFont="1" applyBorder="1" applyAlignment="1">
      <alignment horizontal="center" vertical="center"/>
    </xf>
    <xf numFmtId="0" fontId="28" fillId="0" borderId="6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2" fillId="0" borderId="51" xfId="0" applyFont="1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28" fillId="7" borderId="7" xfId="0" applyFont="1" applyFill="1" applyBorder="1" applyAlignment="1">
      <alignment horizontal="center" vertical="center"/>
    </xf>
    <xf numFmtId="0" fontId="28" fillId="7" borderId="12" xfId="0" applyFont="1" applyFill="1" applyBorder="1" applyAlignment="1">
      <alignment horizontal="center" vertical="center"/>
    </xf>
    <xf numFmtId="0" fontId="28" fillId="7" borderId="4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left" vertical="center"/>
    </xf>
    <xf numFmtId="0" fontId="3" fillId="7" borderId="12" xfId="0" applyFont="1" applyFill="1" applyBorder="1" applyAlignment="1">
      <alignment horizontal="left" vertical="center"/>
    </xf>
    <xf numFmtId="0" fontId="3" fillId="7" borderId="46" xfId="0" applyFont="1" applyFill="1" applyBorder="1" applyAlignment="1">
      <alignment horizontal="left" vertical="center"/>
    </xf>
    <xf numFmtId="0" fontId="0" fillId="0" borderId="4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47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5" fillId="0" borderId="14" xfId="0" applyFont="1" applyBorder="1" applyAlignment="1">
      <alignment horizontal="center" wrapText="1"/>
    </xf>
    <xf numFmtId="0" fontId="5" fillId="0" borderId="49" xfId="0" applyFont="1" applyBorder="1" applyAlignment="1">
      <alignment horizont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63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20" fillId="4" borderId="0" xfId="0" applyFont="1" applyFill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4" fontId="2" fillId="0" borderId="0" xfId="0" applyNumberFormat="1" applyFont="1" applyBorder="1"/>
    <xf numFmtId="49" fontId="42" fillId="0" borderId="0" xfId="0" applyNumberFormat="1" applyFont="1" applyBorder="1" applyAlignment="1">
      <alignment horizontal="left" vertical="center" wrapText="1" shrinkToFit="1" readingOrder="1"/>
    </xf>
    <xf numFmtId="3" fontId="32" fillId="0" borderId="5" xfId="0" applyNumberFormat="1" applyFont="1" applyBorder="1" applyAlignment="1">
      <alignment horizontal="right" vertical="center"/>
    </xf>
    <xf numFmtId="0" fontId="3" fillId="0" borderId="2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</cellXfs>
  <cellStyles count="9">
    <cellStyle name="Moeda" xfId="1" builtinId="4"/>
    <cellStyle name="Moeda 2" xfId="8" xr:uid="{00000000-0005-0000-0000-000001000000}"/>
    <cellStyle name="Normal" xfId="0" builtinId="0"/>
    <cellStyle name="Normal 10" xfId="6" xr:uid="{00000000-0005-0000-0000-000003000000}"/>
    <cellStyle name="Normal 2" xfId="3" xr:uid="{00000000-0005-0000-0000-000004000000}"/>
    <cellStyle name="Normal 41" xfId="5" xr:uid="{00000000-0005-0000-0000-000005000000}"/>
    <cellStyle name="Porcentagem" xfId="4" builtinId="5"/>
    <cellStyle name="Porcentagem 2" xfId="7" xr:uid="{00000000-0005-0000-0000-000007000000}"/>
    <cellStyle name="Vírgula" xfId="2" builtinId="3"/>
  </cellStyles>
  <dxfs count="0"/>
  <tableStyles count="0" defaultTableStyle="TableStyleMedium9" defaultPivotStyle="PivotStyleLight16"/>
  <colors>
    <mruColors>
      <color rgb="FFFF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tabSelected="1" view="pageBreakPreview" zoomScale="140" zoomScaleNormal="110" zoomScaleSheetLayoutView="140" workbookViewId="0">
      <selection activeCell="B5" sqref="B5:I5"/>
    </sheetView>
  </sheetViews>
  <sheetFormatPr defaultRowHeight="12.75" x14ac:dyDescent="0.2"/>
  <cols>
    <col min="1" max="1" width="0.7109375" customWidth="1"/>
    <col min="2" max="2" width="6.42578125" customWidth="1"/>
    <col min="3" max="3" width="12.5703125" customWidth="1"/>
    <col min="4" max="4" width="47.7109375" customWidth="1"/>
    <col min="5" max="5" width="5.7109375" customWidth="1"/>
    <col min="6" max="6" width="10.85546875" customWidth="1"/>
    <col min="7" max="8" width="14.28515625" customWidth="1"/>
    <col min="9" max="9" width="17.42578125" customWidth="1"/>
    <col min="10" max="10" width="1.140625" customWidth="1"/>
    <col min="11" max="11" width="6.5703125" customWidth="1"/>
    <col min="12" max="12" width="15.85546875" customWidth="1"/>
    <col min="16" max="16" width="10.85546875" bestFit="1" customWidth="1"/>
  </cols>
  <sheetData>
    <row r="1" spans="1:13" ht="13.5" thickBot="1" x14ac:dyDescent="0.25">
      <c r="B1" s="53"/>
      <c r="C1" s="53"/>
      <c r="D1" s="53"/>
      <c r="E1" s="53"/>
      <c r="F1" s="53"/>
      <c r="G1" s="53"/>
      <c r="H1" s="53"/>
      <c r="I1" s="53"/>
    </row>
    <row r="2" spans="1:13" ht="27.75" customHeight="1" thickTop="1" thickBot="1" x14ac:dyDescent="0.25">
      <c r="B2" s="233" t="s">
        <v>71</v>
      </c>
      <c r="C2" s="233"/>
      <c r="D2" s="233"/>
      <c r="E2" s="233"/>
      <c r="F2" s="233"/>
      <c r="G2" s="233"/>
      <c r="H2" s="233"/>
      <c r="I2" s="233"/>
    </row>
    <row r="3" spans="1:13" ht="14.25" thickTop="1" thickBot="1" x14ac:dyDescent="0.25"/>
    <row r="4" spans="1:13" ht="15" customHeight="1" x14ac:dyDescent="0.2">
      <c r="B4" s="234" t="s">
        <v>72</v>
      </c>
      <c r="C4" s="235"/>
      <c r="D4" s="235"/>
      <c r="E4" s="235"/>
      <c r="F4" s="235"/>
      <c r="G4" s="235"/>
      <c r="H4" s="236"/>
      <c r="I4" s="237"/>
    </row>
    <row r="5" spans="1:13" ht="31.5" customHeight="1" x14ac:dyDescent="0.2">
      <c r="B5" s="400" t="s">
        <v>156</v>
      </c>
      <c r="C5" s="401"/>
      <c r="D5" s="401"/>
      <c r="E5" s="401"/>
      <c r="F5" s="401"/>
      <c r="G5" s="401"/>
      <c r="H5" s="401"/>
      <c r="I5" s="402"/>
    </row>
    <row r="6" spans="1:13" ht="15" customHeight="1" x14ac:dyDescent="0.2">
      <c r="B6" s="1" t="s">
        <v>157</v>
      </c>
      <c r="C6" s="2"/>
      <c r="D6" s="2"/>
      <c r="E6" s="2"/>
      <c r="F6" s="2"/>
      <c r="G6" s="2"/>
      <c r="H6" s="238" t="s">
        <v>155</v>
      </c>
      <c r="I6" s="226"/>
    </row>
    <row r="7" spans="1:13" ht="15" customHeight="1" x14ac:dyDescent="0.2">
      <c r="B7" s="1" t="s">
        <v>73</v>
      </c>
      <c r="C7" s="2"/>
      <c r="D7" s="2"/>
      <c r="E7" s="2"/>
      <c r="F7" s="2"/>
      <c r="G7" s="121" t="s">
        <v>151</v>
      </c>
      <c r="H7" s="3" t="s">
        <v>152</v>
      </c>
      <c r="I7" s="4" t="s">
        <v>5</v>
      </c>
    </row>
    <row r="8" spans="1:13" ht="15" customHeight="1" thickBot="1" x14ac:dyDescent="0.25">
      <c r="B8" s="227" t="s">
        <v>158</v>
      </c>
      <c r="C8" s="228"/>
      <c r="D8" s="229"/>
      <c r="E8" s="5" t="s">
        <v>84</v>
      </c>
      <c r="F8" s="6"/>
      <c r="G8" s="7"/>
      <c r="H8" s="8" t="s">
        <v>6</v>
      </c>
      <c r="I8" s="9">
        <f>BDI!D25</f>
        <v>0.25890000000000002</v>
      </c>
    </row>
    <row r="9" spans="1:13" ht="15.95" customHeight="1" thickBot="1" x14ac:dyDescent="0.25">
      <c r="B9" s="230" t="s">
        <v>159</v>
      </c>
      <c r="C9" s="231"/>
      <c r="D9" s="231"/>
      <c r="E9" s="232"/>
      <c r="F9" s="10"/>
      <c r="G9" s="11"/>
      <c r="H9" s="12"/>
      <c r="I9" s="13"/>
    </row>
    <row r="10" spans="1:13" ht="26.25" customHeight="1" thickBot="1" x14ac:dyDescent="0.25">
      <c r="B10" s="14" t="s">
        <v>7</v>
      </c>
      <c r="C10" s="79" t="s">
        <v>8</v>
      </c>
      <c r="D10" s="15" t="s">
        <v>9</v>
      </c>
      <c r="E10" s="15" t="s">
        <v>10</v>
      </c>
      <c r="F10" s="15" t="s">
        <v>11</v>
      </c>
      <c r="G10" s="16" t="s">
        <v>12</v>
      </c>
      <c r="H10" s="16" t="s">
        <v>13</v>
      </c>
      <c r="I10" s="17" t="s">
        <v>14</v>
      </c>
    </row>
    <row r="11" spans="1:13" ht="6.95" customHeight="1" thickTop="1" thickBot="1" x14ac:dyDescent="0.25">
      <c r="A11" s="18"/>
      <c r="B11" s="109"/>
      <c r="C11" s="22"/>
      <c r="D11" s="23"/>
      <c r="E11" s="24"/>
      <c r="F11" s="25"/>
      <c r="G11" s="26"/>
      <c r="H11" s="26"/>
      <c r="I11" s="110"/>
      <c r="L11" s="115"/>
      <c r="M11" s="114"/>
    </row>
    <row r="12" spans="1:13" ht="15.75" thickTop="1" x14ac:dyDescent="0.2">
      <c r="A12" s="18"/>
      <c r="B12" s="37">
        <v>1</v>
      </c>
      <c r="C12" s="116"/>
      <c r="D12" s="246" t="s">
        <v>79</v>
      </c>
      <c r="E12" s="247"/>
      <c r="F12" s="247"/>
      <c r="G12" s="247"/>
      <c r="H12" s="248"/>
      <c r="I12" s="27"/>
      <c r="L12" s="403"/>
      <c r="M12" s="114"/>
    </row>
    <row r="13" spans="1:13" ht="69" customHeight="1" x14ac:dyDescent="0.2">
      <c r="A13" s="18"/>
      <c r="B13" s="19" t="s">
        <v>4</v>
      </c>
      <c r="C13" s="86" t="s">
        <v>153</v>
      </c>
      <c r="D13" s="85" t="s">
        <v>161</v>
      </c>
      <c r="E13" s="127" t="s">
        <v>2</v>
      </c>
      <c r="F13" s="405">
        <v>96800</v>
      </c>
      <c r="G13" s="123">
        <v>0.81</v>
      </c>
      <c r="H13" s="124">
        <f>ROUND(G13*(1+I$8),2)</f>
        <v>1.02</v>
      </c>
      <c r="I13" s="122">
        <f>TRUNC(H13*F13,2)</f>
        <v>98736</v>
      </c>
      <c r="L13" s="404"/>
      <c r="M13" s="114"/>
    </row>
    <row r="14" spans="1:13" ht="16.5" thickBot="1" x14ac:dyDescent="0.25">
      <c r="A14" s="18"/>
      <c r="B14" s="28"/>
      <c r="C14" s="29"/>
      <c r="D14" s="30"/>
      <c r="E14" s="31"/>
      <c r="F14" s="125"/>
      <c r="G14" s="249" t="s">
        <v>30</v>
      </c>
      <c r="H14" s="250"/>
      <c r="I14" s="126">
        <f>SUM(I13:I13)</f>
        <v>98736</v>
      </c>
      <c r="L14" s="115"/>
      <c r="M14" s="114"/>
    </row>
    <row r="15" spans="1:13" ht="6" customHeight="1" thickTop="1" thickBot="1" x14ac:dyDescent="0.25">
      <c r="B15" s="111"/>
      <c r="C15" s="22"/>
      <c r="D15" s="23"/>
      <c r="E15" s="24"/>
      <c r="F15" s="25"/>
      <c r="G15" s="26"/>
      <c r="H15" s="26"/>
      <c r="I15" s="110"/>
    </row>
    <row r="16" spans="1:13" ht="26.25" thickTop="1" thickBot="1" x14ac:dyDescent="0.25">
      <c r="B16" s="240" t="s">
        <v>16</v>
      </c>
      <c r="C16" s="241"/>
      <c r="D16" s="241"/>
      <c r="E16" s="241"/>
      <c r="F16" s="241"/>
      <c r="G16" s="242"/>
      <c r="H16" s="243">
        <f>I14</f>
        <v>98736</v>
      </c>
      <c r="I16" s="244"/>
    </row>
    <row r="17" spans="2:9" ht="16.5" customHeight="1" thickTop="1" x14ac:dyDescent="0.2">
      <c r="B17" s="34"/>
      <c r="C17" s="245"/>
      <c r="D17" s="245"/>
      <c r="E17" s="34"/>
      <c r="F17" s="245"/>
      <c r="G17" s="245"/>
      <c r="H17" s="62"/>
      <c r="I17" s="34"/>
    </row>
    <row r="18" spans="2:9" ht="16.5" customHeight="1" x14ac:dyDescent="0.2">
      <c r="B18" s="34"/>
      <c r="C18" s="62"/>
      <c r="D18" s="62"/>
      <c r="E18" s="34"/>
      <c r="F18" s="62"/>
      <c r="G18" s="62"/>
      <c r="H18" s="62"/>
      <c r="I18" s="38" t="s">
        <v>160</v>
      </c>
    </row>
    <row r="19" spans="2:9" ht="63.75" customHeight="1" x14ac:dyDescent="0.2">
      <c r="B19" s="34"/>
      <c r="C19" s="62"/>
      <c r="D19" s="62"/>
      <c r="E19" s="34"/>
      <c r="F19" s="62"/>
      <c r="G19" s="62"/>
      <c r="H19" s="62"/>
      <c r="I19" s="34"/>
    </row>
    <row r="20" spans="2:9" x14ac:dyDescent="0.2">
      <c r="B20" s="35"/>
      <c r="C20" s="251" t="s">
        <v>0</v>
      </c>
      <c r="D20" s="251"/>
      <c r="E20" s="35"/>
      <c r="F20" s="252"/>
      <c r="G20" s="252"/>
      <c r="H20" s="63"/>
      <c r="I20" s="35"/>
    </row>
    <row r="21" spans="2:9" x14ac:dyDescent="0.2">
      <c r="B21" s="36"/>
      <c r="C21" s="239" t="s">
        <v>1</v>
      </c>
      <c r="D21" s="239"/>
      <c r="E21" s="36"/>
      <c r="F21" s="36"/>
      <c r="G21" s="36"/>
      <c r="H21" s="36"/>
      <c r="I21" s="36"/>
    </row>
    <row r="22" spans="2:9" x14ac:dyDescent="0.2">
      <c r="B22" s="36"/>
      <c r="C22" s="36"/>
      <c r="D22" s="36"/>
      <c r="E22" s="36"/>
      <c r="F22" s="36"/>
      <c r="G22" s="36"/>
      <c r="H22" s="36"/>
      <c r="I22" s="36"/>
    </row>
  </sheetData>
  <mergeCells count="16">
    <mergeCell ref="D12:H12"/>
    <mergeCell ref="G14:H14"/>
    <mergeCell ref="C20:D20"/>
    <mergeCell ref="F20:G20"/>
    <mergeCell ref="C21:D21"/>
    <mergeCell ref="B16:G16"/>
    <mergeCell ref="H16:I16"/>
    <mergeCell ref="C17:D17"/>
    <mergeCell ref="F17:G17"/>
    <mergeCell ref="B2:I2"/>
    <mergeCell ref="B4:G4"/>
    <mergeCell ref="H4:I4"/>
    <mergeCell ref="B5:I5"/>
    <mergeCell ref="B8:D8"/>
    <mergeCell ref="B9:E9"/>
    <mergeCell ref="H6:I6"/>
  </mergeCells>
  <pageMargins left="0.51181102362204722" right="0.51181102362204722" top="0.78740157480314965" bottom="0.78740157480314965" header="0.31496062992125984" footer="0.31496062992125984"/>
  <pageSetup paperSize="9" scale="70" orientation="portrait" horizontalDpi="4294967293" verticalDpi="4294967293" r:id="rId1"/>
  <headerFooter>
    <oddHeader>&amp;C</oddHead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"/>
  <sheetViews>
    <sheetView view="pageBreakPreview" zoomScale="120" zoomScaleNormal="100" zoomScaleSheetLayoutView="120" workbookViewId="0">
      <selection activeCell="M13" sqref="M13"/>
    </sheetView>
  </sheetViews>
  <sheetFormatPr defaultRowHeight="12.75" x14ac:dyDescent="0.2"/>
  <cols>
    <col min="1" max="1" width="1.42578125" customWidth="1"/>
    <col min="2" max="2" width="5.28515625" customWidth="1"/>
    <col min="3" max="3" width="13.28515625" customWidth="1"/>
    <col min="4" max="4" width="28.5703125" customWidth="1"/>
    <col min="5" max="5" width="9.28515625" bestFit="1" customWidth="1"/>
    <col min="6" max="6" width="14.140625" bestFit="1" customWidth="1"/>
    <col min="7" max="8" width="9.28515625" bestFit="1" customWidth="1"/>
    <col min="9" max="9" width="9.85546875" customWidth="1"/>
    <col min="10" max="10" width="9.28515625" bestFit="1" customWidth="1"/>
    <col min="12" max="12" width="10.140625" bestFit="1" customWidth="1"/>
    <col min="13" max="13" width="17.7109375" customWidth="1"/>
    <col min="14" max="14" width="18.7109375" customWidth="1"/>
    <col min="15" max="15" width="18.85546875" customWidth="1"/>
    <col min="16" max="16" width="1.5703125" customWidth="1"/>
  </cols>
  <sheetData>
    <row r="1" spans="1:15" ht="13.5" thickBot="1" x14ac:dyDescent="0.25">
      <c r="A1" t="s">
        <v>108</v>
      </c>
      <c r="C1" s="255"/>
      <c r="D1" s="255"/>
    </row>
    <row r="2" spans="1:15" x14ac:dyDescent="0.2">
      <c r="B2" s="256" t="s">
        <v>74</v>
      </c>
      <c r="C2" s="257"/>
      <c r="D2" s="258"/>
      <c r="E2" s="259" t="s">
        <v>144</v>
      </c>
      <c r="F2" s="260"/>
      <c r="G2" s="260"/>
      <c r="H2" s="261" t="s">
        <v>145</v>
      </c>
      <c r="I2" s="262"/>
      <c r="J2" s="263" t="s">
        <v>146</v>
      </c>
      <c r="K2" s="264"/>
      <c r="L2" s="265"/>
      <c r="M2" s="253" t="s">
        <v>109</v>
      </c>
      <c r="N2" s="254"/>
      <c r="O2" s="148" t="s">
        <v>110</v>
      </c>
    </row>
    <row r="3" spans="1:15" x14ac:dyDescent="0.2">
      <c r="B3" s="266" t="s">
        <v>142</v>
      </c>
      <c r="C3" s="267"/>
      <c r="D3" s="267"/>
      <c r="E3" s="267"/>
      <c r="F3" s="267"/>
      <c r="G3" s="267"/>
      <c r="H3" s="267"/>
      <c r="I3" s="267"/>
      <c r="J3" s="268"/>
      <c r="K3" s="269" t="s">
        <v>111</v>
      </c>
      <c r="L3" s="270"/>
      <c r="M3" s="149" t="s">
        <v>150</v>
      </c>
      <c r="N3" s="150"/>
      <c r="O3" s="151" t="s">
        <v>112</v>
      </c>
    </row>
    <row r="4" spans="1:15" x14ac:dyDescent="0.2">
      <c r="B4" s="271" t="s">
        <v>113</v>
      </c>
      <c r="C4" s="272"/>
      <c r="D4" s="273"/>
      <c r="E4" s="274" t="s">
        <v>114</v>
      </c>
      <c r="F4" s="275"/>
      <c r="G4" s="276"/>
      <c r="H4" s="280" t="s">
        <v>149</v>
      </c>
      <c r="I4" s="281"/>
      <c r="J4" s="281"/>
      <c r="K4" s="281"/>
      <c r="L4" s="281"/>
      <c r="M4" s="281"/>
      <c r="N4" s="282"/>
      <c r="O4" s="152"/>
    </row>
    <row r="5" spans="1:15" x14ac:dyDescent="0.2">
      <c r="B5" s="283" t="s">
        <v>143</v>
      </c>
      <c r="C5" s="284"/>
      <c r="D5" s="285"/>
      <c r="E5" s="277"/>
      <c r="F5" s="278"/>
      <c r="G5" s="279"/>
      <c r="H5" s="278" t="s">
        <v>115</v>
      </c>
      <c r="I5" s="278"/>
      <c r="J5" s="279"/>
      <c r="K5" s="286" t="s">
        <v>116</v>
      </c>
      <c r="L5" s="286"/>
      <c r="M5" s="286"/>
      <c r="N5" s="280"/>
      <c r="O5" s="287"/>
    </row>
    <row r="6" spans="1:15" x14ac:dyDescent="0.2">
      <c r="B6" s="283"/>
      <c r="C6" s="284"/>
      <c r="D6" s="285"/>
      <c r="E6" s="288" t="s">
        <v>147</v>
      </c>
      <c r="F6" s="289"/>
      <c r="G6" s="290"/>
      <c r="H6" s="153" t="s">
        <v>117</v>
      </c>
      <c r="I6" s="291">
        <v>129400.53</v>
      </c>
      <c r="J6" s="292"/>
      <c r="K6" s="274" t="s">
        <v>118</v>
      </c>
      <c r="L6" s="276"/>
      <c r="M6" s="154" t="s">
        <v>119</v>
      </c>
      <c r="N6" s="155"/>
      <c r="O6" s="156" t="s">
        <v>120</v>
      </c>
    </row>
    <row r="7" spans="1:15" x14ac:dyDescent="0.2">
      <c r="B7" s="283"/>
      <c r="C7" s="284"/>
      <c r="D7" s="285"/>
      <c r="E7" s="293" t="s">
        <v>121</v>
      </c>
      <c r="F7" s="294"/>
      <c r="G7" s="295"/>
      <c r="K7" s="296" t="e">
        <f>N50</f>
        <v>#REF!</v>
      </c>
      <c r="L7" s="297"/>
      <c r="M7" s="298" t="e">
        <f>N50</f>
        <v>#REF!</v>
      </c>
      <c r="N7" s="299"/>
      <c r="O7" s="302" t="e">
        <f>I6-K7</f>
        <v>#REF!</v>
      </c>
    </row>
    <row r="8" spans="1:15" ht="13.5" thickBot="1" x14ac:dyDescent="0.25">
      <c r="B8" s="283"/>
      <c r="C8" s="284"/>
      <c r="D8" s="285"/>
      <c r="E8" s="303" t="s">
        <v>148</v>
      </c>
      <c r="F8" s="304"/>
      <c r="G8" s="305"/>
      <c r="H8" s="157" t="s">
        <v>122</v>
      </c>
      <c r="I8" s="278"/>
      <c r="J8" s="279"/>
      <c r="K8" s="296"/>
      <c r="L8" s="297"/>
      <c r="M8" s="300"/>
      <c r="N8" s="301"/>
      <c r="O8" s="302"/>
    </row>
    <row r="9" spans="1:15" ht="18" customHeight="1" x14ac:dyDescent="0.2">
      <c r="B9" s="308" t="s">
        <v>7</v>
      </c>
      <c r="C9" s="310" t="s">
        <v>123</v>
      </c>
      <c r="D9" s="311"/>
      <c r="E9" s="314" t="s">
        <v>124</v>
      </c>
      <c r="F9" s="314" t="s">
        <v>125</v>
      </c>
      <c r="G9" s="326" t="s">
        <v>126</v>
      </c>
      <c r="H9" s="327"/>
      <c r="I9" s="327"/>
      <c r="J9" s="327"/>
      <c r="K9" s="310" t="s">
        <v>127</v>
      </c>
      <c r="L9" s="310" t="s">
        <v>128</v>
      </c>
      <c r="M9" s="320" t="s">
        <v>129</v>
      </c>
      <c r="N9" s="321"/>
      <c r="O9" s="322"/>
    </row>
    <row r="10" spans="1:15" ht="24.75" customHeight="1" thickBot="1" x14ac:dyDescent="0.25">
      <c r="B10" s="309"/>
      <c r="C10" s="312"/>
      <c r="D10" s="313"/>
      <c r="E10" s="315"/>
      <c r="F10" s="315"/>
      <c r="G10" s="158" t="s">
        <v>130</v>
      </c>
      <c r="H10" s="159" t="s">
        <v>131</v>
      </c>
      <c r="I10" s="160" t="s">
        <v>132</v>
      </c>
      <c r="J10" s="161" t="s">
        <v>133</v>
      </c>
      <c r="K10" s="312"/>
      <c r="L10" s="312"/>
      <c r="M10" s="162" t="s">
        <v>134</v>
      </c>
      <c r="N10" s="162" t="s">
        <v>132</v>
      </c>
      <c r="O10" s="163" t="s">
        <v>120</v>
      </c>
    </row>
    <row r="11" spans="1:15" ht="14.25" thickTop="1" thickBot="1" x14ac:dyDescent="0.25">
      <c r="B11" s="164"/>
      <c r="C11" s="53"/>
      <c r="D11" s="81"/>
      <c r="E11" s="81"/>
      <c r="F11" s="81"/>
      <c r="G11" s="81"/>
      <c r="H11" s="81"/>
      <c r="I11" s="81"/>
      <c r="J11" s="81"/>
      <c r="K11" s="81"/>
      <c r="L11" s="81"/>
      <c r="M11" s="165"/>
      <c r="N11" s="165"/>
      <c r="O11" s="166"/>
    </row>
    <row r="12" spans="1:15" ht="15.75" thickTop="1" x14ac:dyDescent="0.2">
      <c r="B12" s="167">
        <v>1</v>
      </c>
      <c r="C12" s="323" t="s">
        <v>32</v>
      </c>
      <c r="D12" s="324"/>
      <c r="E12" s="168"/>
      <c r="F12" s="218" t="e">
        <f>SUM(F13:F14)</f>
        <v>#REF!</v>
      </c>
      <c r="G12" s="169"/>
      <c r="H12" s="169"/>
      <c r="I12" s="169"/>
      <c r="J12" s="169"/>
      <c r="K12" s="170"/>
      <c r="L12" s="171"/>
      <c r="M12" s="172" t="e">
        <f>SUM(M13:M14)</f>
        <v>#REF!</v>
      </c>
      <c r="N12" s="173" t="e">
        <f>SUM(N13:N14)</f>
        <v>#REF!</v>
      </c>
      <c r="O12" s="174" t="e">
        <f>SUM(O13:O14)</f>
        <v>#REF!</v>
      </c>
    </row>
    <row r="13" spans="1:15" ht="15" customHeight="1" x14ac:dyDescent="0.2">
      <c r="B13" s="196" t="s">
        <v>44</v>
      </c>
      <c r="C13" s="318" t="e">
        <f>Planilha!#REF!</f>
        <v>#REF!</v>
      </c>
      <c r="D13" s="319"/>
      <c r="E13" s="175" t="e">
        <f>Planilha!#REF!</f>
        <v>#REF!</v>
      </c>
      <c r="F13" s="176" t="e">
        <f>#REF!</f>
        <v>#REF!</v>
      </c>
      <c r="G13" s="177">
        <v>0</v>
      </c>
      <c r="H13" s="177">
        <v>0.25</v>
      </c>
      <c r="I13" s="215">
        <v>2.5000000000000001E-3</v>
      </c>
      <c r="J13" s="215" t="e">
        <f>E13-I13</f>
        <v>#REF!</v>
      </c>
      <c r="K13" s="178" t="s">
        <v>76</v>
      </c>
      <c r="L13" s="179" t="e">
        <f>#REF!</f>
        <v>#REF!</v>
      </c>
      <c r="M13" s="180" t="e">
        <f>TRUNC(H13*L13,2)</f>
        <v>#REF!</v>
      </c>
      <c r="N13" s="181" t="e">
        <f>F13-M13</f>
        <v>#REF!</v>
      </c>
      <c r="O13" s="182" t="e">
        <f>F13-N13</f>
        <v>#REF!</v>
      </c>
    </row>
    <row r="14" spans="1:15" ht="48" customHeight="1" x14ac:dyDescent="0.2">
      <c r="B14" s="196" t="s">
        <v>4</v>
      </c>
      <c r="C14" s="318" t="e">
        <f>Planilha!#REF!</f>
        <v>#REF!</v>
      </c>
      <c r="D14" s="319"/>
      <c r="E14" s="175" t="e">
        <f>Planilha!#REF!</f>
        <v>#REF!</v>
      </c>
      <c r="F14" s="176" t="e">
        <f>#REF!</f>
        <v>#REF!</v>
      </c>
      <c r="G14" s="177">
        <v>0</v>
      </c>
      <c r="H14" s="177">
        <v>1</v>
      </c>
      <c r="I14" s="177">
        <f>G14+H14</f>
        <v>1</v>
      </c>
      <c r="J14" s="177" t="e">
        <f>E14-I14</f>
        <v>#REF!</v>
      </c>
      <c r="K14" s="178" t="s">
        <v>3</v>
      </c>
      <c r="L14" s="179" t="e">
        <f>#REF!</f>
        <v>#REF!</v>
      </c>
      <c r="M14" s="180" t="e">
        <f>TRUNC(H14*L14,2)</f>
        <v>#REF!</v>
      </c>
      <c r="N14" s="181" t="e">
        <f>ROUND(I14*L14,2)</f>
        <v>#REF!</v>
      </c>
      <c r="O14" s="182" t="e">
        <f>F14-N14</f>
        <v>#REF!</v>
      </c>
    </row>
    <row r="15" spans="1:15" ht="6" customHeight="1" x14ac:dyDescent="0.2">
      <c r="B15" s="183"/>
      <c r="C15" s="325"/>
      <c r="D15" s="325"/>
      <c r="E15" s="184"/>
      <c r="F15" s="184"/>
      <c r="G15" s="185"/>
      <c r="H15" s="185"/>
      <c r="I15" s="185"/>
      <c r="J15" s="185"/>
      <c r="K15" s="186"/>
      <c r="L15" s="187"/>
      <c r="M15" s="188"/>
      <c r="N15" s="189"/>
      <c r="O15" s="190"/>
    </row>
    <row r="16" spans="1:15" ht="15" x14ac:dyDescent="0.2">
      <c r="B16" s="211">
        <v>2</v>
      </c>
      <c r="C16" s="328" t="s">
        <v>87</v>
      </c>
      <c r="D16" s="329"/>
      <c r="E16" s="212"/>
      <c r="F16" s="220" t="e">
        <f>F17+F22+F25+F30</f>
        <v>#REF!</v>
      </c>
      <c r="G16" s="213"/>
      <c r="H16" s="213"/>
      <c r="I16" s="213"/>
      <c r="J16" s="213"/>
      <c r="K16" s="216"/>
      <c r="L16" s="217"/>
      <c r="M16" s="214" t="e">
        <f>M17+M22+M25+M30</f>
        <v>#REF!</v>
      </c>
      <c r="N16" s="214" t="e">
        <f>N17+N22+N25+N30</f>
        <v>#REF!</v>
      </c>
      <c r="O16" s="214" t="e">
        <f>O17+O22+O25+O30</f>
        <v>#REF!</v>
      </c>
    </row>
    <row r="17" spans="2:15" ht="15" x14ac:dyDescent="0.2">
      <c r="B17" s="191" t="s">
        <v>29</v>
      </c>
      <c r="C17" s="306" t="s">
        <v>79</v>
      </c>
      <c r="D17" s="307"/>
      <c r="E17" s="168"/>
      <c r="F17" s="219" t="e">
        <f>SUM(F18:F20)</f>
        <v>#REF!</v>
      </c>
      <c r="G17" s="169"/>
      <c r="H17" s="169"/>
      <c r="I17" s="169"/>
      <c r="J17" s="169"/>
      <c r="K17" s="192"/>
      <c r="L17" s="193"/>
      <c r="M17" s="194" t="e">
        <f>SUM(M18:M20)</f>
        <v>#REF!</v>
      </c>
      <c r="N17" s="194" t="e">
        <f>SUM(N18:N20)</f>
        <v>#REF!</v>
      </c>
      <c r="O17" s="195" t="e">
        <f>SUM(O18:O20)</f>
        <v>#REF!</v>
      </c>
    </row>
    <row r="18" spans="2:15" ht="24.95" customHeight="1" x14ac:dyDescent="0.2">
      <c r="B18" s="196" t="s">
        <v>88</v>
      </c>
      <c r="C18" s="318" t="str">
        <f>Planilha!D13</f>
        <v>LEVANTAMENTO PLANIALTIMÉTRICO CADASTRAL &gt;= 10.000 M² - INCLUSIVE DESENHOR</v>
      </c>
      <c r="D18" s="319"/>
      <c r="E18" s="197">
        <f>Planilha!F13</f>
        <v>96800</v>
      </c>
      <c r="F18" s="198" t="e">
        <f>#REF!</f>
        <v>#REF!</v>
      </c>
      <c r="G18" s="199">
        <v>0</v>
      </c>
      <c r="H18" s="199">
        <v>541.48</v>
      </c>
      <c r="I18" s="199">
        <f t="shared" ref="I18:I19" si="0">G18+H18</f>
        <v>541.48</v>
      </c>
      <c r="J18" s="199">
        <f t="shared" ref="J18:J19" si="1">E18-I18</f>
        <v>96258.52</v>
      </c>
      <c r="K18" s="200" t="str">
        <f>Planilha!E13</f>
        <v>m²</v>
      </c>
      <c r="L18" s="201" t="e">
        <f>#REF!</f>
        <v>#REF!</v>
      </c>
      <c r="M18" s="180" t="e">
        <f>TRUNC(H18*L18,2)</f>
        <v>#REF!</v>
      </c>
      <c r="N18" s="181" t="e">
        <f>TRUNC(I18*L18,2)</f>
        <v>#REF!</v>
      </c>
      <c r="O18" s="202" t="e">
        <f t="shared" ref="O18:O19" si="2">F18-N18</f>
        <v>#REF!</v>
      </c>
    </row>
    <row r="19" spans="2:15" ht="24.95" customHeight="1" x14ac:dyDescent="0.2">
      <c r="B19" s="196" t="s">
        <v>89</v>
      </c>
      <c r="C19" s="318" t="e">
        <f>Planilha!#REF!</f>
        <v>#REF!</v>
      </c>
      <c r="D19" s="319"/>
      <c r="E19" s="197" t="e">
        <f>Planilha!#REF!</f>
        <v>#REF!</v>
      </c>
      <c r="F19" s="198" t="e">
        <f>#REF!</f>
        <v>#REF!</v>
      </c>
      <c r="G19" s="199">
        <v>0</v>
      </c>
      <c r="H19" s="199">
        <v>108.3</v>
      </c>
      <c r="I19" s="199">
        <f t="shared" si="0"/>
        <v>108.3</v>
      </c>
      <c r="J19" s="199" t="e">
        <f t="shared" si="1"/>
        <v>#REF!</v>
      </c>
      <c r="K19" s="200" t="e">
        <f>Planilha!#REF!</f>
        <v>#REF!</v>
      </c>
      <c r="L19" s="201" t="e">
        <f>#REF!</f>
        <v>#REF!</v>
      </c>
      <c r="M19" s="180" t="e">
        <f t="shared" ref="M19:M20" si="3">TRUNC(H19*L19,2)</f>
        <v>#REF!</v>
      </c>
      <c r="N19" s="181" t="e">
        <f t="shared" ref="N19:N20" si="4">TRUNC(I19*L19,2)</f>
        <v>#REF!</v>
      </c>
      <c r="O19" s="202" t="e">
        <f t="shared" si="2"/>
        <v>#REF!</v>
      </c>
    </row>
    <row r="20" spans="2:15" ht="24.95" customHeight="1" x14ac:dyDescent="0.2">
      <c r="B20" s="196" t="s">
        <v>90</v>
      </c>
      <c r="C20" s="318" t="e">
        <f>Planilha!#REF!</f>
        <v>#REF!</v>
      </c>
      <c r="D20" s="319"/>
      <c r="E20" s="197" t="e">
        <f>Planilha!#REF!</f>
        <v>#REF!</v>
      </c>
      <c r="F20" s="198" t="e">
        <f>#REF!</f>
        <v>#REF!</v>
      </c>
      <c r="G20" s="199">
        <v>0</v>
      </c>
      <c r="H20" s="199">
        <v>541.5</v>
      </c>
      <c r="I20" s="199">
        <f t="shared" ref="I20" si="5">G20+H20</f>
        <v>541.5</v>
      </c>
      <c r="J20" s="199" t="e">
        <f t="shared" ref="J20" si="6">E20-I20</f>
        <v>#REF!</v>
      </c>
      <c r="K20" s="200" t="e">
        <f>Planilha!#REF!</f>
        <v>#REF!</v>
      </c>
      <c r="L20" s="201" t="e">
        <f>#REF!</f>
        <v>#REF!</v>
      </c>
      <c r="M20" s="180" t="e">
        <f t="shared" si="3"/>
        <v>#REF!</v>
      </c>
      <c r="N20" s="181" t="e">
        <f t="shared" si="4"/>
        <v>#REF!</v>
      </c>
      <c r="O20" s="202" t="e">
        <f t="shared" ref="O20" si="7">F20-N20</f>
        <v>#REF!</v>
      </c>
    </row>
    <row r="21" spans="2:15" ht="6" customHeight="1" x14ac:dyDescent="0.2">
      <c r="B21" s="203"/>
      <c r="C21" s="330"/>
      <c r="D21" s="330"/>
      <c r="E21" s="204"/>
      <c r="F21" s="204"/>
      <c r="G21" s="205"/>
      <c r="H21" s="205"/>
      <c r="I21" s="205"/>
      <c r="J21" s="185"/>
      <c r="K21" s="206"/>
      <c r="L21" s="207"/>
      <c r="M21" s="188"/>
      <c r="N21" s="189"/>
      <c r="O21" s="190"/>
    </row>
    <row r="22" spans="2:15" ht="15" x14ac:dyDescent="0.2">
      <c r="B22" s="191" t="s">
        <v>80</v>
      </c>
      <c r="C22" s="316" t="s">
        <v>77</v>
      </c>
      <c r="D22" s="317"/>
      <c r="E22" s="168"/>
      <c r="F22" s="219" t="e">
        <f>F23</f>
        <v>#REF!</v>
      </c>
      <c r="G22" s="169"/>
      <c r="H22" s="169"/>
      <c r="I22" s="169"/>
      <c r="J22" s="169"/>
      <c r="K22" s="192"/>
      <c r="L22" s="193"/>
      <c r="M22" s="194" t="e">
        <f>M23</f>
        <v>#REF!</v>
      </c>
      <c r="N22" s="194" t="e">
        <f>N23</f>
        <v>#REF!</v>
      </c>
      <c r="O22" s="195" t="e">
        <f>O23</f>
        <v>#REF!</v>
      </c>
    </row>
    <row r="23" spans="2:15" ht="24.75" customHeight="1" x14ac:dyDescent="0.2">
      <c r="B23" s="196" t="s">
        <v>104</v>
      </c>
      <c r="C23" s="318" t="e">
        <f>Planilha!#REF!</f>
        <v>#REF!</v>
      </c>
      <c r="D23" s="319"/>
      <c r="E23" s="197" t="e">
        <f>Planilha!#REF!</f>
        <v>#REF!</v>
      </c>
      <c r="F23" s="208" t="e">
        <f>#REF!</f>
        <v>#REF!</v>
      </c>
      <c r="G23" s="199">
        <v>0</v>
      </c>
      <c r="H23" s="199">
        <v>179</v>
      </c>
      <c r="I23" s="199">
        <f>G23+H23</f>
        <v>179</v>
      </c>
      <c r="J23" s="199" t="e">
        <f>E23-I23</f>
        <v>#REF!</v>
      </c>
      <c r="K23" s="200" t="s">
        <v>40</v>
      </c>
      <c r="L23" s="201" t="e">
        <f>#REF!</f>
        <v>#REF!</v>
      </c>
      <c r="M23" s="180" t="e">
        <f>TRUNC(H23*L23,2)</f>
        <v>#REF!</v>
      </c>
      <c r="N23" s="181" t="e">
        <f>TRUNC(I23*L23,2)</f>
        <v>#REF!</v>
      </c>
      <c r="O23" s="202" t="e">
        <f>F23-N23</f>
        <v>#REF!</v>
      </c>
    </row>
    <row r="24" spans="2:15" ht="6" customHeight="1" x14ac:dyDescent="0.2">
      <c r="B24" s="203"/>
      <c r="C24" s="330"/>
      <c r="D24" s="330"/>
      <c r="E24" s="204"/>
      <c r="F24" s="204"/>
      <c r="G24" s="205"/>
      <c r="H24" s="205"/>
      <c r="I24" s="205"/>
      <c r="J24" s="185"/>
      <c r="K24" s="206"/>
      <c r="L24" s="207"/>
      <c r="M24" s="188"/>
      <c r="N24" s="189"/>
      <c r="O24" s="190"/>
    </row>
    <row r="25" spans="2:15" ht="15" customHeight="1" x14ac:dyDescent="0.2">
      <c r="B25" s="191" t="s">
        <v>81</v>
      </c>
      <c r="C25" s="316" t="s">
        <v>78</v>
      </c>
      <c r="D25" s="317"/>
      <c r="E25" s="168"/>
      <c r="F25" s="219" t="e">
        <f>SUM(F26:F28)</f>
        <v>#REF!</v>
      </c>
      <c r="G25" s="169"/>
      <c r="H25" s="169"/>
      <c r="I25" s="169"/>
      <c r="J25" s="169"/>
      <c r="K25" s="192"/>
      <c r="L25" s="193"/>
      <c r="M25" s="194" t="e">
        <f>SUM(M26:M28)</f>
        <v>#REF!</v>
      </c>
      <c r="N25" s="194" t="e">
        <f>SUM(N26:N28)</f>
        <v>#REF!</v>
      </c>
      <c r="O25" s="195" t="e">
        <f>SUM(O26:O28)</f>
        <v>#REF!</v>
      </c>
    </row>
    <row r="26" spans="2:15" ht="15" customHeight="1" x14ac:dyDescent="0.2">
      <c r="B26" s="196" t="s">
        <v>91</v>
      </c>
      <c r="C26" s="318" t="e">
        <f>Planilha!#REF!</f>
        <v>#REF!</v>
      </c>
      <c r="D26" s="319"/>
      <c r="E26" s="197" t="e">
        <f>Planilha!#REF!</f>
        <v>#REF!</v>
      </c>
      <c r="F26" s="198" t="e">
        <f>#REF!</f>
        <v>#REF!</v>
      </c>
      <c r="G26" s="199">
        <v>0</v>
      </c>
      <c r="H26" s="199">
        <v>541.48</v>
      </c>
      <c r="I26" s="199">
        <f t="shared" ref="I26:I28" si="8">G26+H26</f>
        <v>541.48</v>
      </c>
      <c r="J26" s="199" t="e">
        <f t="shared" ref="J26:J28" si="9">E26-I26</f>
        <v>#REF!</v>
      </c>
      <c r="K26" s="200" t="e">
        <f>Planilha!#REF!</f>
        <v>#REF!</v>
      </c>
      <c r="L26" s="201" t="e">
        <f>#REF!</f>
        <v>#REF!</v>
      </c>
      <c r="M26" s="180" t="e">
        <f t="shared" ref="M26:M27" si="10">TRUNC(H26*L26,2)</f>
        <v>#REF!</v>
      </c>
      <c r="N26" s="181" t="e">
        <f t="shared" ref="N26:N27" si="11">TRUNC(I26*L26,2)</f>
        <v>#REF!</v>
      </c>
      <c r="O26" s="202" t="e">
        <f t="shared" ref="O26:O27" si="12">F26-N26</f>
        <v>#REF!</v>
      </c>
    </row>
    <row r="27" spans="2:15" ht="54" customHeight="1" x14ac:dyDescent="0.2">
      <c r="B27" s="196" t="s">
        <v>92</v>
      </c>
      <c r="C27" s="318" t="e">
        <f>Planilha!#REF!</f>
        <v>#REF!</v>
      </c>
      <c r="D27" s="319"/>
      <c r="E27" s="197" t="e">
        <f>Planilha!#REF!</f>
        <v>#REF!</v>
      </c>
      <c r="F27" s="198" t="e">
        <f>#REF!</f>
        <v>#REF!</v>
      </c>
      <c r="G27" s="199">
        <v>0</v>
      </c>
      <c r="H27" s="199">
        <v>108.2</v>
      </c>
      <c r="I27" s="199">
        <f t="shared" si="8"/>
        <v>108.2</v>
      </c>
      <c r="J27" s="199" t="e">
        <f t="shared" si="9"/>
        <v>#REF!</v>
      </c>
      <c r="K27" s="200" t="e">
        <f>Planilha!#REF!</f>
        <v>#REF!</v>
      </c>
      <c r="L27" s="201" t="e">
        <f>#REF!</f>
        <v>#REF!</v>
      </c>
      <c r="M27" s="180" t="e">
        <f t="shared" si="10"/>
        <v>#REF!</v>
      </c>
      <c r="N27" s="181" t="e">
        <f t="shared" si="11"/>
        <v>#REF!</v>
      </c>
      <c r="O27" s="202" t="e">
        <f t="shared" si="12"/>
        <v>#REF!</v>
      </c>
    </row>
    <row r="28" spans="2:15" ht="30" customHeight="1" x14ac:dyDescent="0.2">
      <c r="B28" s="196" t="s">
        <v>93</v>
      </c>
      <c r="C28" s="318" t="e">
        <f>Planilha!#REF!</f>
        <v>#REF!</v>
      </c>
      <c r="D28" s="319"/>
      <c r="E28" s="197" t="e">
        <f>Planilha!#REF!</f>
        <v>#REF!</v>
      </c>
      <c r="F28" s="198" t="e">
        <f>#REF!</f>
        <v>#REF!</v>
      </c>
      <c r="G28" s="199">
        <v>0</v>
      </c>
      <c r="H28" s="199">
        <v>487.79</v>
      </c>
      <c r="I28" s="199">
        <f t="shared" si="8"/>
        <v>487.79</v>
      </c>
      <c r="J28" s="199" t="e">
        <f t="shared" si="9"/>
        <v>#REF!</v>
      </c>
      <c r="K28" s="200" t="e">
        <f>Planilha!#REF!</f>
        <v>#REF!</v>
      </c>
      <c r="L28" s="201" t="e">
        <f>#REF!</f>
        <v>#REF!</v>
      </c>
      <c r="M28" s="180" t="e">
        <f>TRUNC(H28*L28,2)-0.25</f>
        <v>#REF!</v>
      </c>
      <c r="N28" s="181" t="e">
        <f>TRUNC(I28*L28,2)-0.25</f>
        <v>#REF!</v>
      </c>
      <c r="O28" s="202" t="e">
        <f t="shared" ref="O28" si="13">F28-N28</f>
        <v>#REF!</v>
      </c>
    </row>
    <row r="29" spans="2:15" ht="6" customHeight="1" x14ac:dyDescent="0.2">
      <c r="B29" s="203"/>
      <c r="C29" s="330"/>
      <c r="D29" s="330"/>
      <c r="E29" s="204"/>
      <c r="F29" s="204"/>
      <c r="G29" s="205"/>
      <c r="H29" s="205"/>
      <c r="I29" s="205"/>
      <c r="J29" s="185"/>
      <c r="K29" s="206"/>
      <c r="L29" s="207"/>
      <c r="M29" s="188"/>
      <c r="N29" s="189"/>
      <c r="O29" s="190"/>
    </row>
    <row r="30" spans="2:15" ht="20.100000000000001" customHeight="1" x14ac:dyDescent="0.2">
      <c r="B30" s="191" t="s">
        <v>94</v>
      </c>
      <c r="C30" s="316" t="s">
        <v>15</v>
      </c>
      <c r="D30" s="317"/>
      <c r="E30" s="168"/>
      <c r="F30" s="219" t="e">
        <f>F31</f>
        <v>#REF!</v>
      </c>
      <c r="G30" s="169"/>
      <c r="H30" s="169"/>
      <c r="I30" s="169"/>
      <c r="J30" s="169"/>
      <c r="K30" s="192"/>
      <c r="L30" s="193"/>
      <c r="M30" s="194" t="e">
        <f>M31</f>
        <v>#REF!</v>
      </c>
      <c r="N30" s="194" t="e">
        <f>N31</f>
        <v>#REF!</v>
      </c>
      <c r="O30" s="195" t="e">
        <f>O31</f>
        <v>#REF!</v>
      </c>
    </row>
    <row r="31" spans="2:15" ht="30" customHeight="1" x14ac:dyDescent="0.2">
      <c r="B31" s="196" t="s">
        <v>95</v>
      </c>
      <c r="C31" s="318" t="e">
        <f>Planilha!#REF!</f>
        <v>#REF!</v>
      </c>
      <c r="D31" s="319"/>
      <c r="E31" s="197" t="e">
        <f>Planilha!#REF!</f>
        <v>#REF!</v>
      </c>
      <c r="F31" s="208" t="e">
        <f>#REF!</f>
        <v>#REF!</v>
      </c>
      <c r="G31" s="199">
        <v>0</v>
      </c>
      <c r="H31" s="199">
        <v>541.48</v>
      </c>
      <c r="I31" s="199">
        <f>G31+H31</f>
        <v>541.48</v>
      </c>
      <c r="J31" s="199" t="e">
        <f>E31-I31</f>
        <v>#REF!</v>
      </c>
      <c r="K31" s="200" t="s">
        <v>2</v>
      </c>
      <c r="L31" s="201" t="e">
        <f>#REF!</f>
        <v>#REF!</v>
      </c>
      <c r="M31" s="180" t="e">
        <f>TRUNC(H31*L31,2)</f>
        <v>#REF!</v>
      </c>
      <c r="N31" s="221" t="e">
        <f>TRUNC(I31*L31,2)</f>
        <v>#REF!</v>
      </c>
      <c r="O31" s="182" t="e">
        <f>F31-N31</f>
        <v>#REF!</v>
      </c>
    </row>
    <row r="32" spans="2:15" ht="6" customHeight="1" x14ac:dyDescent="0.2">
      <c r="B32" s="183"/>
      <c r="C32" s="325"/>
      <c r="D32" s="325"/>
      <c r="E32" s="184"/>
      <c r="F32" s="184"/>
      <c r="G32" s="185"/>
      <c r="H32" s="185"/>
      <c r="I32" s="185"/>
      <c r="J32" s="185"/>
      <c r="K32" s="186"/>
      <c r="L32" s="187"/>
      <c r="M32" s="188"/>
      <c r="N32" s="189"/>
      <c r="O32" s="190"/>
    </row>
    <row r="33" spans="2:15" ht="20.100000000000001" customHeight="1" x14ac:dyDescent="0.2">
      <c r="B33" s="211">
        <v>3</v>
      </c>
      <c r="C33" s="328" t="s">
        <v>96</v>
      </c>
      <c r="D33" s="329"/>
      <c r="E33" s="212"/>
      <c r="F33" s="220" t="e">
        <f>F34+F37+F43</f>
        <v>#REF!</v>
      </c>
      <c r="G33" s="213"/>
      <c r="H33" s="213"/>
      <c r="I33" s="213"/>
      <c r="J33" s="213"/>
      <c r="K33" s="216"/>
      <c r="L33" s="217"/>
      <c r="M33" s="214" t="e">
        <f>M34+M37+M43</f>
        <v>#REF!</v>
      </c>
      <c r="N33" s="214" t="e">
        <f>N34+N37+N43</f>
        <v>#REF!</v>
      </c>
      <c r="O33" s="214" t="e">
        <f>O34+O37+O43</f>
        <v>#REF!</v>
      </c>
    </row>
    <row r="34" spans="2:15" ht="20.100000000000001" customHeight="1" x14ac:dyDescent="0.2">
      <c r="B34" s="191" t="s">
        <v>31</v>
      </c>
      <c r="C34" s="316" t="s">
        <v>77</v>
      </c>
      <c r="D34" s="317"/>
      <c r="E34" s="168"/>
      <c r="F34" s="219" t="e">
        <f>F35</f>
        <v>#REF!</v>
      </c>
      <c r="G34" s="169"/>
      <c r="H34" s="169"/>
      <c r="I34" s="169"/>
      <c r="J34" s="169"/>
      <c r="K34" s="192"/>
      <c r="L34" s="193"/>
      <c r="M34" s="194" t="e">
        <f>M35</f>
        <v>#REF!</v>
      </c>
      <c r="N34" s="194" t="e">
        <f>N35</f>
        <v>#REF!</v>
      </c>
      <c r="O34" s="195" t="e">
        <f>O35</f>
        <v>#REF!</v>
      </c>
    </row>
    <row r="35" spans="2:15" ht="30" customHeight="1" x14ac:dyDescent="0.2">
      <c r="B35" s="196" t="s">
        <v>97</v>
      </c>
      <c r="C35" s="318" t="e">
        <f>Planilha!#REF!</f>
        <v>#REF!</v>
      </c>
      <c r="D35" s="319"/>
      <c r="E35" s="197" t="e">
        <f>Planilha!#REF!</f>
        <v>#REF!</v>
      </c>
      <c r="F35" s="208" t="e">
        <f>#REF!</f>
        <v>#REF!</v>
      </c>
      <c r="G35" s="199">
        <v>0</v>
      </c>
      <c r="H35" s="199">
        <v>0</v>
      </c>
      <c r="I35" s="199">
        <f>G35+H35</f>
        <v>0</v>
      </c>
      <c r="J35" s="199" t="e">
        <f>E35-I35</f>
        <v>#REF!</v>
      </c>
      <c r="K35" s="200" t="s">
        <v>40</v>
      </c>
      <c r="L35" s="201" t="e">
        <f>#REF!</f>
        <v>#REF!</v>
      </c>
      <c r="M35" s="180" t="e">
        <f>TRUNC(H35*L35,2)</f>
        <v>#REF!</v>
      </c>
      <c r="N35" s="181" t="e">
        <f>TRUNC(I35*L35,2)</f>
        <v>#REF!</v>
      </c>
      <c r="O35" s="202" t="e">
        <f>F35-N35</f>
        <v>#REF!</v>
      </c>
    </row>
    <row r="36" spans="2:15" ht="6" customHeight="1" x14ac:dyDescent="0.2">
      <c r="B36" s="203"/>
      <c r="C36" s="330"/>
      <c r="D36" s="330"/>
      <c r="E36" s="204"/>
      <c r="F36" s="204"/>
      <c r="G36" s="205"/>
      <c r="H36" s="205"/>
      <c r="I36" s="205"/>
      <c r="J36" s="185"/>
      <c r="K36" s="206"/>
      <c r="L36" s="207"/>
      <c r="M36" s="188"/>
      <c r="N36" s="189"/>
      <c r="O36" s="190"/>
    </row>
    <row r="37" spans="2:15" ht="20.100000000000001" customHeight="1" x14ac:dyDescent="0.2">
      <c r="B37" s="191" t="s">
        <v>98</v>
      </c>
      <c r="C37" s="316" t="s">
        <v>78</v>
      </c>
      <c r="D37" s="317"/>
      <c r="E37" s="168"/>
      <c r="F37" s="219" t="e">
        <f>SUM(F38:F41)</f>
        <v>#REF!</v>
      </c>
      <c r="G37" s="169"/>
      <c r="H37" s="169"/>
      <c r="I37" s="169"/>
      <c r="J37" s="169"/>
      <c r="K37" s="192"/>
      <c r="L37" s="193"/>
      <c r="M37" s="194" t="e">
        <f>SUM(M38:M41)</f>
        <v>#REF!</v>
      </c>
      <c r="N37" s="194" t="e">
        <f>SUM(N38:N41)</f>
        <v>#REF!</v>
      </c>
      <c r="O37" s="195" t="e">
        <f>SUM(O38:O41)</f>
        <v>#REF!</v>
      </c>
    </row>
    <row r="38" spans="2:15" ht="18" customHeight="1" x14ac:dyDescent="0.2">
      <c r="B38" s="196" t="s">
        <v>99</v>
      </c>
      <c r="C38" s="318" t="e">
        <f>Planilha!#REF!</f>
        <v>#REF!</v>
      </c>
      <c r="D38" s="319"/>
      <c r="E38" s="197" t="e">
        <f>Planilha!#REF!</f>
        <v>#REF!</v>
      </c>
      <c r="F38" s="198" t="e">
        <f>#REF!</f>
        <v>#REF!</v>
      </c>
      <c r="G38" s="199">
        <v>0</v>
      </c>
      <c r="H38" s="199">
        <v>0</v>
      </c>
      <c r="I38" s="199">
        <f t="shared" ref="I38:I40" si="14">G38+H38</f>
        <v>0</v>
      </c>
      <c r="J38" s="199" t="e">
        <f t="shared" ref="J38:J40" si="15">E38-I38</f>
        <v>#REF!</v>
      </c>
      <c r="K38" s="200" t="e">
        <f>Planilha!#REF!</f>
        <v>#REF!</v>
      </c>
      <c r="L38" s="201" t="e">
        <f>#REF!</f>
        <v>#REF!</v>
      </c>
      <c r="M38" s="180" t="e">
        <f t="shared" ref="M38:M39" si="16">TRUNC(H38*L38,2)</f>
        <v>#REF!</v>
      </c>
      <c r="N38" s="181" t="e">
        <f t="shared" ref="N38:N39" si="17">TRUNC(I38*L38,2)</f>
        <v>#REF!</v>
      </c>
      <c r="O38" s="202" t="e">
        <f t="shared" ref="O38:O39" si="18">F38-N38</f>
        <v>#REF!</v>
      </c>
    </row>
    <row r="39" spans="2:15" ht="45.75" customHeight="1" x14ac:dyDescent="0.2">
      <c r="B39" s="196" t="s">
        <v>100</v>
      </c>
      <c r="C39" s="318" t="e">
        <f>Planilha!#REF!</f>
        <v>#REF!</v>
      </c>
      <c r="D39" s="319"/>
      <c r="E39" s="197" t="e">
        <f>Planilha!#REF!</f>
        <v>#REF!</v>
      </c>
      <c r="F39" s="198" t="e">
        <f>#REF!</f>
        <v>#REF!</v>
      </c>
      <c r="G39" s="199">
        <v>0</v>
      </c>
      <c r="H39" s="199">
        <v>0</v>
      </c>
      <c r="I39" s="199">
        <f t="shared" si="14"/>
        <v>0</v>
      </c>
      <c r="J39" s="199" t="e">
        <f t="shared" si="15"/>
        <v>#REF!</v>
      </c>
      <c r="K39" s="200" t="e">
        <f>Planilha!#REF!</f>
        <v>#REF!</v>
      </c>
      <c r="L39" s="201" t="e">
        <f>#REF!</f>
        <v>#REF!</v>
      </c>
      <c r="M39" s="180" t="e">
        <f t="shared" si="16"/>
        <v>#REF!</v>
      </c>
      <c r="N39" s="181" t="e">
        <f t="shared" si="17"/>
        <v>#REF!</v>
      </c>
      <c r="O39" s="202" t="e">
        <f t="shared" si="18"/>
        <v>#REF!</v>
      </c>
    </row>
    <row r="40" spans="2:15" ht="32.25" customHeight="1" x14ac:dyDescent="0.2">
      <c r="B40" s="196" t="s">
        <v>101</v>
      </c>
      <c r="C40" s="318" t="e">
        <f>Planilha!#REF!</f>
        <v>#REF!</v>
      </c>
      <c r="D40" s="319"/>
      <c r="E40" s="197" t="e">
        <f>Planilha!#REF!</f>
        <v>#REF!</v>
      </c>
      <c r="F40" s="198" t="e">
        <f>#REF!</f>
        <v>#REF!</v>
      </c>
      <c r="G40" s="199">
        <v>0</v>
      </c>
      <c r="H40" s="199">
        <v>0</v>
      </c>
      <c r="I40" s="199">
        <f t="shared" si="14"/>
        <v>0</v>
      </c>
      <c r="J40" s="199" t="e">
        <f t="shared" si="15"/>
        <v>#REF!</v>
      </c>
      <c r="K40" s="200" t="e">
        <f>Planilha!#REF!</f>
        <v>#REF!</v>
      </c>
      <c r="L40" s="201" t="e">
        <f>#REF!</f>
        <v>#REF!</v>
      </c>
      <c r="M40" s="180" t="e">
        <f t="shared" ref="M40:M41" si="19">TRUNC(H40*L40,2)</f>
        <v>#REF!</v>
      </c>
      <c r="N40" s="181" t="e">
        <f t="shared" ref="N40:N41" si="20">TRUNC(I40*L40,2)</f>
        <v>#REF!</v>
      </c>
      <c r="O40" s="202" t="e">
        <f t="shared" ref="O40:O41" si="21">F40-N40</f>
        <v>#REF!</v>
      </c>
    </row>
    <row r="41" spans="2:15" ht="32.25" customHeight="1" x14ac:dyDescent="0.2">
      <c r="B41" s="196" t="s">
        <v>105</v>
      </c>
      <c r="C41" s="318" t="e">
        <f>Planilha!#REF!</f>
        <v>#REF!</v>
      </c>
      <c r="D41" s="319"/>
      <c r="E41" s="197" t="e">
        <f>Planilha!#REF!</f>
        <v>#REF!</v>
      </c>
      <c r="F41" s="198" t="e">
        <f>#REF!</f>
        <v>#REF!</v>
      </c>
      <c r="G41" s="199">
        <v>0</v>
      </c>
      <c r="H41" s="199">
        <v>0</v>
      </c>
      <c r="I41" s="199">
        <f t="shared" ref="I41" si="22">G41+H41</f>
        <v>0</v>
      </c>
      <c r="J41" s="199" t="e">
        <f t="shared" ref="J41" si="23">E41-I41</f>
        <v>#REF!</v>
      </c>
      <c r="K41" s="200" t="e">
        <f>Planilha!#REF!</f>
        <v>#REF!</v>
      </c>
      <c r="L41" s="201" t="e">
        <f>#REF!</f>
        <v>#REF!</v>
      </c>
      <c r="M41" s="180" t="e">
        <f t="shared" si="19"/>
        <v>#REF!</v>
      </c>
      <c r="N41" s="181" t="e">
        <f t="shared" si="20"/>
        <v>#REF!</v>
      </c>
      <c r="O41" s="202" t="e">
        <f t="shared" si="21"/>
        <v>#REF!</v>
      </c>
    </row>
    <row r="42" spans="2:15" ht="6" customHeight="1" x14ac:dyDescent="0.2">
      <c r="B42" s="203"/>
      <c r="C42" s="330"/>
      <c r="D42" s="330"/>
      <c r="E42" s="204"/>
      <c r="F42" s="204"/>
      <c r="G42" s="205"/>
      <c r="H42" s="205"/>
      <c r="I42" s="205"/>
      <c r="J42" s="185"/>
      <c r="K42" s="206"/>
      <c r="L42" s="207"/>
      <c r="M42" s="188"/>
      <c r="N42" s="189"/>
      <c r="O42" s="190"/>
    </row>
    <row r="43" spans="2:15" ht="20.100000000000001" customHeight="1" x14ac:dyDescent="0.2">
      <c r="B43" s="191" t="s">
        <v>102</v>
      </c>
      <c r="C43" s="316" t="s">
        <v>15</v>
      </c>
      <c r="D43" s="317"/>
      <c r="E43" s="168"/>
      <c r="F43" s="219" t="e">
        <f>F44</f>
        <v>#REF!</v>
      </c>
      <c r="G43" s="169"/>
      <c r="H43" s="169"/>
      <c r="I43" s="169"/>
      <c r="J43" s="169"/>
      <c r="K43" s="192"/>
      <c r="L43" s="193"/>
      <c r="M43" s="194" t="e">
        <f>M44</f>
        <v>#REF!</v>
      </c>
      <c r="N43" s="194" t="e">
        <f>N44</f>
        <v>#REF!</v>
      </c>
      <c r="O43" s="195" t="e">
        <f>O44</f>
        <v>#REF!</v>
      </c>
    </row>
    <row r="44" spans="2:15" ht="30" customHeight="1" x14ac:dyDescent="0.2">
      <c r="B44" s="196" t="s">
        <v>103</v>
      </c>
      <c r="C44" s="318" t="e">
        <f>Planilha!#REF!</f>
        <v>#REF!</v>
      </c>
      <c r="D44" s="319"/>
      <c r="E44" s="197" t="e">
        <f>Planilha!#REF!</f>
        <v>#REF!</v>
      </c>
      <c r="F44" s="208" t="e">
        <f>#REF!</f>
        <v>#REF!</v>
      </c>
      <c r="G44" s="199">
        <v>0</v>
      </c>
      <c r="H44" s="199">
        <v>0</v>
      </c>
      <c r="I44" s="199">
        <f>G44+H44</f>
        <v>0</v>
      </c>
      <c r="J44" s="199" t="e">
        <f>E44-I44</f>
        <v>#REF!</v>
      </c>
      <c r="K44" s="200" t="s">
        <v>2</v>
      </c>
      <c r="L44" s="201" t="e">
        <f>#REF!</f>
        <v>#REF!</v>
      </c>
      <c r="M44" s="180" t="e">
        <f>TRUNC(H44*L44,2)</f>
        <v>#REF!</v>
      </c>
      <c r="N44" s="221" t="e">
        <f>TRUNC(I44*L44,2)</f>
        <v>#REF!</v>
      </c>
      <c r="O44" s="182" t="e">
        <f>F44-N44</f>
        <v>#REF!</v>
      </c>
    </row>
    <row r="45" spans="2:15" ht="13.5" thickBot="1" x14ac:dyDescent="0.25">
      <c r="B45" s="82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3"/>
    </row>
    <row r="46" spans="2:15" ht="13.5" customHeight="1" thickTop="1" x14ac:dyDescent="0.2">
      <c r="B46" s="333" t="s">
        <v>135</v>
      </c>
      <c r="C46" s="334"/>
      <c r="D46" s="334"/>
      <c r="E46" s="334"/>
      <c r="F46" s="335"/>
      <c r="G46" s="336" t="s">
        <v>136</v>
      </c>
      <c r="H46" s="337"/>
      <c r="I46" s="337"/>
      <c r="J46" s="337"/>
      <c r="K46" s="337"/>
      <c r="L46" s="337"/>
      <c r="M46" s="337"/>
      <c r="N46" s="338" t="s">
        <v>137</v>
      </c>
      <c r="O46" s="339"/>
    </row>
    <row r="47" spans="2:15" ht="12.75" customHeight="1" x14ac:dyDescent="0.2">
      <c r="B47" s="342" t="s">
        <v>138</v>
      </c>
      <c r="C47" s="343"/>
      <c r="D47" s="343"/>
      <c r="E47" s="343"/>
      <c r="F47" s="344"/>
      <c r="G47" s="209"/>
      <c r="H47" s="210"/>
      <c r="I47" s="210"/>
      <c r="J47" s="210"/>
      <c r="K47" s="210"/>
      <c r="L47" s="210"/>
      <c r="M47" s="210"/>
      <c r="N47" s="340"/>
      <c r="O47" s="341"/>
    </row>
    <row r="48" spans="2:15" ht="12.75" customHeight="1" x14ac:dyDescent="0.2">
      <c r="B48" s="342" t="s">
        <v>139</v>
      </c>
      <c r="C48" s="343"/>
      <c r="D48" s="343"/>
      <c r="E48" s="343"/>
      <c r="F48" s="344"/>
      <c r="G48" s="345" t="s">
        <v>140</v>
      </c>
      <c r="H48" s="346"/>
      <c r="I48" s="346"/>
      <c r="J48" s="346"/>
      <c r="K48" s="346"/>
      <c r="L48" s="346"/>
      <c r="M48" s="347"/>
      <c r="N48" s="340"/>
      <c r="O48" s="341"/>
    </row>
    <row r="49" spans="2:15" ht="12.75" customHeight="1" x14ac:dyDescent="0.2">
      <c r="B49" s="342" t="s">
        <v>74</v>
      </c>
      <c r="C49" s="343"/>
      <c r="D49" s="343"/>
      <c r="E49" s="343"/>
      <c r="F49" s="344"/>
      <c r="G49" s="345" t="s">
        <v>141</v>
      </c>
      <c r="H49" s="346"/>
      <c r="I49" s="346"/>
      <c r="J49" s="346"/>
      <c r="K49" s="346"/>
      <c r="L49" s="346"/>
      <c r="M49" s="346"/>
      <c r="N49" s="340"/>
      <c r="O49" s="341"/>
    </row>
    <row r="50" spans="2:15" ht="57" customHeight="1" thickBot="1" x14ac:dyDescent="0.25">
      <c r="B50" s="348"/>
      <c r="C50" s="349"/>
      <c r="D50" s="349"/>
      <c r="E50" s="349"/>
      <c r="F50" s="350"/>
      <c r="G50" s="351"/>
      <c r="H50" s="352"/>
      <c r="I50" s="352"/>
      <c r="J50" s="352"/>
      <c r="K50" s="352"/>
      <c r="L50" s="352"/>
      <c r="M50" s="352"/>
      <c r="N50" s="331" t="e">
        <f>M12+M16+M33</f>
        <v>#REF!</v>
      </c>
      <c r="O50" s="332"/>
    </row>
  </sheetData>
  <mergeCells count="75">
    <mergeCell ref="C39:D39"/>
    <mergeCell ref="C40:D40"/>
    <mergeCell ref="C42:D42"/>
    <mergeCell ref="B50:F50"/>
    <mergeCell ref="G50:M50"/>
    <mergeCell ref="G49:M49"/>
    <mergeCell ref="C44:D44"/>
    <mergeCell ref="C41:D41"/>
    <mergeCell ref="B49:F49"/>
    <mergeCell ref="C43:D43"/>
    <mergeCell ref="N50:O50"/>
    <mergeCell ref="C14:D14"/>
    <mergeCell ref="C16:D16"/>
    <mergeCell ref="C18:D18"/>
    <mergeCell ref="C19:D19"/>
    <mergeCell ref="C26:D26"/>
    <mergeCell ref="C27:D27"/>
    <mergeCell ref="C29:D29"/>
    <mergeCell ref="C28:D28"/>
    <mergeCell ref="B46:F46"/>
    <mergeCell ref="G46:M46"/>
    <mergeCell ref="N46:O49"/>
    <mergeCell ref="B47:F47"/>
    <mergeCell ref="B48:F48"/>
    <mergeCell ref="G48:M48"/>
    <mergeCell ref="C31:D31"/>
    <mergeCell ref="C21:D21"/>
    <mergeCell ref="C22:D22"/>
    <mergeCell ref="C23:D23"/>
    <mergeCell ref="C24:D24"/>
    <mergeCell ref="C25:D25"/>
    <mergeCell ref="C37:D37"/>
    <mergeCell ref="C38:D38"/>
    <mergeCell ref="L9:L10"/>
    <mergeCell ref="M9:O9"/>
    <mergeCell ref="C12:D12"/>
    <mergeCell ref="C13:D13"/>
    <mergeCell ref="C15:D15"/>
    <mergeCell ref="G9:J9"/>
    <mergeCell ref="K9:K10"/>
    <mergeCell ref="C32:D32"/>
    <mergeCell ref="C33:D33"/>
    <mergeCell ref="C34:D34"/>
    <mergeCell ref="C35:D35"/>
    <mergeCell ref="C36:D36"/>
    <mergeCell ref="C30:D30"/>
    <mergeCell ref="C20:D20"/>
    <mergeCell ref="I8:J8"/>
    <mergeCell ref="C17:D17"/>
    <mergeCell ref="B9:B10"/>
    <mergeCell ref="C9:D10"/>
    <mergeCell ref="E9:E10"/>
    <mergeCell ref="F9:F10"/>
    <mergeCell ref="B3:J3"/>
    <mergeCell ref="K3:L3"/>
    <mergeCell ref="B4:D4"/>
    <mergeCell ref="E4:G5"/>
    <mergeCell ref="H4:N4"/>
    <mergeCell ref="B5:D8"/>
    <mergeCell ref="H5:J5"/>
    <mergeCell ref="K5:O5"/>
    <mergeCell ref="E6:G6"/>
    <mergeCell ref="I6:J6"/>
    <mergeCell ref="K6:L6"/>
    <mergeCell ref="E7:G7"/>
    <mergeCell ref="K7:L8"/>
    <mergeCell ref="M7:N8"/>
    <mergeCell ref="O7:O8"/>
    <mergeCell ref="E8:G8"/>
    <mergeCell ref="M2:N2"/>
    <mergeCell ref="C1:D1"/>
    <mergeCell ref="B2:D2"/>
    <mergeCell ref="E2:G2"/>
    <mergeCell ref="H2:I2"/>
    <mergeCell ref="J2:L2"/>
  </mergeCells>
  <pageMargins left="0.51181102362204722" right="0.51181102362204722" top="0.78740157480314965" bottom="0.78740157480314965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32"/>
  <sheetViews>
    <sheetView view="pageBreakPreview" topLeftCell="A9" zoomScale="110" zoomScaleNormal="100" zoomScaleSheetLayoutView="110" workbookViewId="0">
      <selection activeCell="D26" sqref="D26"/>
    </sheetView>
  </sheetViews>
  <sheetFormatPr defaultRowHeight="12.75" x14ac:dyDescent="0.2"/>
  <cols>
    <col min="1" max="1" width="1" customWidth="1"/>
    <col min="2" max="2" width="47" customWidth="1"/>
    <col min="3" max="3" width="23.7109375" customWidth="1"/>
    <col min="4" max="4" width="18.85546875" customWidth="1"/>
    <col min="5" max="5" width="2.140625" customWidth="1"/>
    <col min="9" max="9" width="12.7109375" bestFit="1" customWidth="1"/>
  </cols>
  <sheetData>
    <row r="1" spans="2:6" ht="9.75" customHeight="1" x14ac:dyDescent="0.2"/>
    <row r="2" spans="2:6" ht="42.75" customHeight="1" x14ac:dyDescent="0.2">
      <c r="B2" s="357" t="s">
        <v>43</v>
      </c>
      <c r="C2" s="357"/>
      <c r="D2" s="357"/>
    </row>
    <row r="3" spans="2:6" ht="19.5" customHeight="1" x14ac:dyDescent="0.2">
      <c r="B3" s="357" t="s">
        <v>163</v>
      </c>
      <c r="C3" s="357"/>
      <c r="D3" s="357"/>
    </row>
    <row r="4" spans="2:6" ht="6" customHeight="1" thickBot="1" x14ac:dyDescent="0.25"/>
    <row r="5" spans="2:6" ht="12.75" customHeight="1" thickTop="1" x14ac:dyDescent="0.2">
      <c r="B5" s="87"/>
      <c r="C5" s="84"/>
      <c r="D5" s="88"/>
    </row>
    <row r="6" spans="2:6" ht="21.75" customHeight="1" x14ac:dyDescent="0.2">
      <c r="B6" s="358" t="s">
        <v>45</v>
      </c>
      <c r="C6" s="359" t="s">
        <v>46</v>
      </c>
      <c r="D6" s="89" t="s">
        <v>70</v>
      </c>
    </row>
    <row r="7" spans="2:6" ht="22.5" customHeight="1" x14ac:dyDescent="0.2">
      <c r="B7" s="358"/>
      <c r="C7" s="359"/>
      <c r="D7" s="89" t="s">
        <v>47</v>
      </c>
    </row>
    <row r="8" spans="2:6" ht="27.95" customHeight="1" x14ac:dyDescent="0.2">
      <c r="B8" s="90" t="s">
        <v>48</v>
      </c>
      <c r="C8" s="91" t="s">
        <v>49</v>
      </c>
      <c r="D8" s="92">
        <v>1</v>
      </c>
      <c r="F8">
        <v>1</v>
      </c>
    </row>
    <row r="9" spans="2:6" ht="27.95" customHeight="1" x14ac:dyDescent="0.2">
      <c r="B9" s="93" t="s">
        <v>41</v>
      </c>
      <c r="C9" s="94" t="s">
        <v>50</v>
      </c>
      <c r="D9" s="95">
        <v>3.6999999999999998E-2</v>
      </c>
      <c r="F9">
        <v>4.6699999999999998E-2</v>
      </c>
    </row>
    <row r="10" spans="2:6" ht="27.95" customHeight="1" x14ac:dyDescent="0.2">
      <c r="B10" s="96" t="s">
        <v>51</v>
      </c>
      <c r="C10" s="97" t="s">
        <v>52</v>
      </c>
      <c r="D10" s="98">
        <v>6.88E-2</v>
      </c>
      <c r="F10">
        <v>7.2999999999999995E-2</v>
      </c>
    </row>
    <row r="11" spans="2:6" ht="27.95" customHeight="1" x14ac:dyDescent="0.2">
      <c r="B11" s="99" t="s">
        <v>53</v>
      </c>
      <c r="C11" s="100" t="s">
        <v>54</v>
      </c>
      <c r="D11" s="101">
        <v>0.96</v>
      </c>
      <c r="F11">
        <v>5.4999999999999997E-3</v>
      </c>
    </row>
    <row r="12" spans="2:6" ht="27.95" customHeight="1" x14ac:dyDescent="0.2">
      <c r="B12" s="99" t="s">
        <v>55</v>
      </c>
      <c r="C12" s="100"/>
      <c r="D12" s="101">
        <v>1.41E-2</v>
      </c>
      <c r="F12">
        <v>1.7100000000000001E-2</v>
      </c>
    </row>
    <row r="13" spans="2:6" ht="27.95" customHeight="1" x14ac:dyDescent="0.2">
      <c r="B13" s="99" t="s">
        <v>56</v>
      </c>
      <c r="C13" s="100" t="s">
        <v>57</v>
      </c>
      <c r="D13" s="101">
        <v>0.57999999999999996</v>
      </c>
      <c r="F13">
        <v>7.4000000000000003E-3</v>
      </c>
    </row>
    <row r="14" spans="2:6" ht="27.95" customHeight="1" x14ac:dyDescent="0.2">
      <c r="B14" s="99" t="s">
        <v>58</v>
      </c>
      <c r="C14" s="100" t="s">
        <v>59</v>
      </c>
      <c r="D14" s="101">
        <v>0.83</v>
      </c>
      <c r="F14">
        <v>9.7000000000000003E-3</v>
      </c>
    </row>
    <row r="15" spans="2:6" ht="27.95" customHeight="1" x14ac:dyDescent="0.2">
      <c r="B15" s="99" t="s">
        <v>60</v>
      </c>
      <c r="C15" s="100" t="s">
        <v>61</v>
      </c>
      <c r="D15" s="101">
        <v>9.9000000000000005E-2</v>
      </c>
      <c r="F15">
        <v>7.1499999999999994E-2</v>
      </c>
    </row>
    <row r="16" spans="2:6" ht="27.95" customHeight="1" x14ac:dyDescent="0.2">
      <c r="B16" s="99" t="s">
        <v>62</v>
      </c>
      <c r="C16" s="100" t="s">
        <v>62</v>
      </c>
      <c r="D16" s="101">
        <v>2.5000000000000001E-2</v>
      </c>
      <c r="F16">
        <v>3.5000000000000003E-2</v>
      </c>
    </row>
    <row r="17" spans="2:9" ht="27.95" customHeight="1" x14ac:dyDescent="0.2">
      <c r="B17" s="99" t="s">
        <v>39</v>
      </c>
      <c r="C17" s="100" t="s">
        <v>39</v>
      </c>
      <c r="D17" s="101">
        <v>1.32E-2</v>
      </c>
      <c r="F17">
        <v>6.4999999999999997E-3</v>
      </c>
    </row>
    <row r="18" spans="2:9" ht="27.95" customHeight="1" x14ac:dyDescent="0.2">
      <c r="B18" s="99" t="s">
        <v>63</v>
      </c>
      <c r="C18" s="102" t="s">
        <v>63</v>
      </c>
      <c r="D18" s="103">
        <v>6.08E-2</v>
      </c>
      <c r="F18">
        <v>0.03</v>
      </c>
    </row>
    <row r="19" spans="2:9" ht="27.95" customHeight="1" x14ac:dyDescent="0.2">
      <c r="B19" s="99" t="s">
        <v>64</v>
      </c>
      <c r="C19" s="100" t="s">
        <v>65</v>
      </c>
      <c r="D19" s="101">
        <v>0</v>
      </c>
      <c r="F19">
        <v>4.4999999999999998E-2</v>
      </c>
    </row>
    <row r="20" spans="2:9" ht="30" customHeight="1" x14ac:dyDescent="0.2">
      <c r="B20" s="360" t="s">
        <v>154</v>
      </c>
      <c r="C20" s="362" t="s">
        <v>66</v>
      </c>
      <c r="D20" s="363"/>
      <c r="G20">
        <f>((1+F9)+(1+F13)+(1+F14))*(1+F11)*(1+F10)</f>
        <v>3.3055384157000001</v>
      </c>
      <c r="I20">
        <f>(D9+D13+D14)*D11*D10</f>
        <v>9.5571455999999999E-2</v>
      </c>
    </row>
    <row r="21" spans="2:9" ht="27" customHeight="1" x14ac:dyDescent="0.2">
      <c r="B21" s="361"/>
      <c r="C21" s="364" t="s">
        <v>67</v>
      </c>
      <c r="D21" s="365"/>
    </row>
    <row r="22" spans="2:9" ht="27.95" customHeight="1" x14ac:dyDescent="0.2">
      <c r="B22" s="104" t="s">
        <v>68</v>
      </c>
      <c r="C22" s="353">
        <v>0.13420000000000001</v>
      </c>
      <c r="D22" s="354"/>
      <c r="G22">
        <f>(100-(1+F15))</f>
        <v>98.9285</v>
      </c>
      <c r="I22" s="222">
        <f>100-((F15+F19)*100)</f>
        <v>88.35</v>
      </c>
    </row>
    <row r="23" spans="2:9" ht="27.95" customHeight="1" x14ac:dyDescent="0.2">
      <c r="B23" s="104" t="s">
        <v>69</v>
      </c>
      <c r="C23" s="353">
        <v>0.90100000000000002</v>
      </c>
      <c r="D23" s="354"/>
    </row>
    <row r="24" spans="2:9" ht="13.5" thickBot="1" x14ac:dyDescent="0.25">
      <c r="B24" s="82"/>
      <c r="C24" s="81"/>
      <c r="D24" s="83"/>
    </row>
    <row r="25" spans="2:9" ht="36" customHeight="1" thickTop="1" thickBot="1" x14ac:dyDescent="0.25">
      <c r="B25" s="355" t="s">
        <v>42</v>
      </c>
      <c r="C25" s="356"/>
      <c r="D25" s="105">
        <v>0.25890000000000002</v>
      </c>
      <c r="H25" s="223">
        <f>C22/C23</f>
        <v>0.14894561598224196</v>
      </c>
    </row>
    <row r="27" spans="2:9" x14ac:dyDescent="0.2">
      <c r="D27" s="47" t="s">
        <v>160</v>
      </c>
    </row>
    <row r="28" spans="2:9" ht="60.75" customHeight="1" x14ac:dyDescent="0.2"/>
    <row r="29" spans="2:9" x14ac:dyDescent="0.2">
      <c r="B29" s="106" t="s">
        <v>0</v>
      </c>
      <c r="C29" s="107"/>
      <c r="D29" s="80"/>
    </row>
    <row r="30" spans="2:9" x14ac:dyDescent="0.2">
      <c r="B30" s="107" t="s">
        <v>1</v>
      </c>
      <c r="C30" s="107"/>
      <c r="D30" s="80"/>
    </row>
    <row r="32" spans="2:9" ht="40.5" customHeight="1" x14ac:dyDescent="0.2"/>
  </sheetData>
  <mergeCells count="10">
    <mergeCell ref="B2:D2"/>
    <mergeCell ref="C22:D22"/>
    <mergeCell ref="C23:D23"/>
    <mergeCell ref="B25:C25"/>
    <mergeCell ref="B3:D3"/>
    <mergeCell ref="B6:B7"/>
    <mergeCell ref="C6:C7"/>
    <mergeCell ref="B20:B21"/>
    <mergeCell ref="C20:D20"/>
    <mergeCell ref="C21:D2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42"/>
  <sheetViews>
    <sheetView view="pageBreakPreview" zoomScale="120" zoomScaleNormal="100" zoomScaleSheetLayoutView="120" workbookViewId="0">
      <selection activeCell="C7" sqref="C7:C8"/>
    </sheetView>
  </sheetViews>
  <sheetFormatPr defaultColWidth="10.7109375" defaultRowHeight="12.75" x14ac:dyDescent="0.2"/>
  <cols>
    <col min="1" max="1" width="1.140625" customWidth="1"/>
    <col min="2" max="2" width="8.42578125" customWidth="1"/>
    <col min="3" max="3" width="49.28515625" customWidth="1"/>
    <col min="4" max="4" width="13.42578125" customWidth="1"/>
    <col min="5" max="7" width="16.7109375" customWidth="1"/>
    <col min="8" max="8" width="19.28515625" customWidth="1"/>
    <col min="9" max="9" width="1.5703125" customWidth="1"/>
    <col min="10" max="10" width="20" customWidth="1"/>
  </cols>
  <sheetData>
    <row r="1" spans="2:10" ht="5.25" customHeight="1" x14ac:dyDescent="0.2"/>
    <row r="2" spans="2:10" ht="8.1" customHeight="1" x14ac:dyDescent="0.2">
      <c r="D2" s="39"/>
    </row>
    <row r="3" spans="2:10" ht="18.75" customHeight="1" x14ac:dyDescent="0.2">
      <c r="B3" s="370" t="s">
        <v>17</v>
      </c>
      <c r="C3" s="371"/>
      <c r="D3" s="371"/>
      <c r="E3" s="371"/>
      <c r="F3" s="371"/>
      <c r="G3" s="371"/>
      <c r="H3" s="372"/>
    </row>
    <row r="4" spans="2:10" x14ac:dyDescent="0.2">
      <c r="B4" s="40"/>
      <c r="C4" s="373" t="s">
        <v>75</v>
      </c>
      <c r="D4" s="374"/>
      <c r="E4" s="374"/>
      <c r="F4" s="374"/>
      <c r="G4" s="374"/>
      <c r="H4" s="41"/>
    </row>
    <row r="5" spans="2:10" x14ac:dyDescent="0.2">
      <c r="B5" s="40"/>
      <c r="C5" s="373" t="s">
        <v>106</v>
      </c>
      <c r="D5" s="374"/>
      <c r="E5" s="374"/>
      <c r="F5" s="374"/>
      <c r="G5" s="374"/>
      <c r="H5" s="375"/>
    </row>
    <row r="6" spans="2:10" ht="13.5" customHeight="1" x14ac:dyDescent="0.2">
      <c r="B6" s="42" t="s">
        <v>18</v>
      </c>
      <c r="C6" s="42" t="s">
        <v>19</v>
      </c>
      <c r="D6" s="43" t="s">
        <v>20</v>
      </c>
      <c r="E6" s="42" t="s">
        <v>21</v>
      </c>
      <c r="F6" s="42" t="s">
        <v>22</v>
      </c>
      <c r="G6" s="42" t="s">
        <v>83</v>
      </c>
      <c r="H6" s="42" t="s">
        <v>23</v>
      </c>
    </row>
    <row r="7" spans="2:10" ht="15.95" customHeight="1" x14ac:dyDescent="0.2">
      <c r="B7" s="376">
        <v>1</v>
      </c>
      <c r="C7" s="378" t="e">
        <f>Planilha!#REF!</f>
        <v>#REF!</v>
      </c>
      <c r="D7" s="20" t="s">
        <v>24</v>
      </c>
      <c r="E7" s="138">
        <v>0.5</v>
      </c>
      <c r="F7" s="138">
        <v>0.25</v>
      </c>
      <c r="G7" s="138">
        <v>0.25</v>
      </c>
      <c r="H7" s="139">
        <f>SUM(E7:G7)</f>
        <v>1</v>
      </c>
    </row>
    <row r="8" spans="2:10" ht="15.95" customHeight="1" x14ac:dyDescent="0.25">
      <c r="B8" s="377"/>
      <c r="C8" s="379"/>
      <c r="D8" s="54" t="s">
        <v>25</v>
      </c>
      <c r="E8" s="140" t="e">
        <f>E7*H8</f>
        <v>#REF!</v>
      </c>
      <c r="F8" s="140" t="e">
        <f>F7*H8</f>
        <v>#REF!</v>
      </c>
      <c r="G8" s="140" t="e">
        <f>G7*H8</f>
        <v>#REF!</v>
      </c>
      <c r="H8" s="141" t="e">
        <f>Planilha!#REF!</f>
        <v>#REF!</v>
      </c>
      <c r="J8" s="112"/>
    </row>
    <row r="9" spans="2:10" ht="4.5" customHeight="1" x14ac:dyDescent="0.25">
      <c r="B9" s="380"/>
      <c r="C9" s="381"/>
      <c r="D9" s="381"/>
      <c r="E9" s="381"/>
      <c r="F9" s="381"/>
      <c r="G9" s="381"/>
      <c r="H9" s="382"/>
      <c r="J9" s="112"/>
    </row>
    <row r="10" spans="2:10" ht="15.95" customHeight="1" x14ac:dyDescent="0.25">
      <c r="B10" s="134">
        <v>2</v>
      </c>
      <c r="C10" s="135" t="s">
        <v>107</v>
      </c>
      <c r="D10" s="131"/>
      <c r="E10" s="132"/>
      <c r="F10" s="132"/>
      <c r="G10" s="132"/>
      <c r="H10" s="133"/>
      <c r="J10" s="112"/>
    </row>
    <row r="11" spans="2:10" ht="15.95" customHeight="1" x14ac:dyDescent="0.2">
      <c r="B11" s="366" t="s">
        <v>29</v>
      </c>
      <c r="C11" s="368" t="s">
        <v>79</v>
      </c>
      <c r="D11" s="55" t="s">
        <v>24</v>
      </c>
      <c r="E11" s="142">
        <v>1</v>
      </c>
      <c r="F11" s="142">
        <v>0</v>
      </c>
      <c r="G11" s="142">
        <v>0</v>
      </c>
      <c r="H11" s="143">
        <f>SUM(E11:G11)</f>
        <v>1</v>
      </c>
    </row>
    <row r="12" spans="2:10" ht="15.95" customHeight="1" x14ac:dyDescent="0.25">
      <c r="B12" s="367"/>
      <c r="C12" s="369"/>
      <c r="D12" s="54" t="s">
        <v>25</v>
      </c>
      <c r="E12" s="140">
        <f>E11*H12</f>
        <v>98736</v>
      </c>
      <c r="F12" s="140">
        <f>F11*H12</f>
        <v>0</v>
      </c>
      <c r="G12" s="140">
        <f>G11*H12</f>
        <v>0</v>
      </c>
      <c r="H12" s="141">
        <f>Planilha!I14</f>
        <v>98736</v>
      </c>
      <c r="J12" s="112"/>
    </row>
    <row r="13" spans="2:10" ht="5.0999999999999996" customHeight="1" x14ac:dyDescent="0.2">
      <c r="B13" s="380"/>
      <c r="C13" s="381"/>
      <c r="D13" s="381"/>
      <c r="E13" s="381"/>
      <c r="F13" s="381"/>
      <c r="G13" s="381"/>
      <c r="H13" s="382"/>
    </row>
    <row r="14" spans="2:10" ht="15.95" customHeight="1" x14ac:dyDescent="0.2">
      <c r="B14" s="366" t="s">
        <v>80</v>
      </c>
      <c r="C14" s="368" t="s">
        <v>77</v>
      </c>
      <c r="D14" s="55" t="s">
        <v>24</v>
      </c>
      <c r="E14" s="142">
        <v>0.6</v>
      </c>
      <c r="F14" s="142">
        <v>0.4</v>
      </c>
      <c r="G14" s="142">
        <v>0</v>
      </c>
      <c r="H14" s="139">
        <f>SUM(E14:G14)</f>
        <v>1</v>
      </c>
    </row>
    <row r="15" spans="2:10" ht="15.95" customHeight="1" x14ac:dyDescent="0.25">
      <c r="B15" s="367"/>
      <c r="C15" s="369"/>
      <c r="D15" s="54" t="s">
        <v>25</v>
      </c>
      <c r="E15" s="140" t="e">
        <f>E14*H15</f>
        <v>#REF!</v>
      </c>
      <c r="F15" s="140" t="e">
        <f>F14*H15</f>
        <v>#REF!</v>
      </c>
      <c r="G15" s="140" t="e">
        <f>G14*H15</f>
        <v>#REF!</v>
      </c>
      <c r="H15" s="141" t="e">
        <f>Planilha!#REF!</f>
        <v>#REF!</v>
      </c>
      <c r="J15" s="112"/>
    </row>
    <row r="16" spans="2:10" ht="5.0999999999999996" customHeight="1" x14ac:dyDescent="0.2">
      <c r="B16" s="380"/>
      <c r="C16" s="381"/>
      <c r="D16" s="381"/>
      <c r="E16" s="381"/>
      <c r="F16" s="381"/>
      <c r="G16" s="381"/>
      <c r="H16" s="382"/>
    </row>
    <row r="17" spans="2:10" ht="15.95" customHeight="1" x14ac:dyDescent="0.2">
      <c r="B17" s="366" t="s">
        <v>81</v>
      </c>
      <c r="C17" s="368" t="s">
        <v>78</v>
      </c>
      <c r="D17" s="55" t="s">
        <v>24</v>
      </c>
      <c r="E17" s="142">
        <v>0.2</v>
      </c>
      <c r="F17" s="142">
        <v>0.4</v>
      </c>
      <c r="G17" s="142">
        <v>0.4</v>
      </c>
      <c r="H17" s="139">
        <f>SUM(E17:G17)</f>
        <v>1</v>
      </c>
    </row>
    <row r="18" spans="2:10" ht="15.95" customHeight="1" x14ac:dyDescent="0.25">
      <c r="B18" s="367"/>
      <c r="C18" s="369"/>
      <c r="D18" s="54" t="s">
        <v>25</v>
      </c>
      <c r="E18" s="140" t="e">
        <f>E17*H18</f>
        <v>#REF!</v>
      </c>
      <c r="F18" s="140" t="e">
        <f>F17*H18</f>
        <v>#REF!</v>
      </c>
      <c r="G18" s="140" t="e">
        <f>G17*H18</f>
        <v>#REF!</v>
      </c>
      <c r="H18" s="141" t="e">
        <f>Planilha!#REF!</f>
        <v>#REF!</v>
      </c>
      <c r="J18" s="112"/>
    </row>
    <row r="19" spans="2:10" ht="5.0999999999999996" customHeight="1" x14ac:dyDescent="0.25">
      <c r="B19" s="380"/>
      <c r="C19" s="381"/>
      <c r="D19" s="381"/>
      <c r="E19" s="381"/>
      <c r="F19" s="381"/>
      <c r="G19" s="381"/>
      <c r="H19" s="382"/>
      <c r="J19" s="112"/>
    </row>
    <row r="20" spans="2:10" ht="15.95" customHeight="1" x14ac:dyDescent="0.25">
      <c r="B20" s="388" t="s">
        <v>94</v>
      </c>
      <c r="C20" s="378" t="s">
        <v>82</v>
      </c>
      <c r="D20" s="55" t="s">
        <v>24</v>
      </c>
      <c r="E20" s="142">
        <v>0</v>
      </c>
      <c r="F20" s="142">
        <v>0</v>
      </c>
      <c r="G20" s="142">
        <v>1</v>
      </c>
      <c r="H20" s="139">
        <f>SUM(E20:G20)</f>
        <v>1</v>
      </c>
      <c r="J20" s="112"/>
    </row>
    <row r="21" spans="2:10" ht="15.95" customHeight="1" x14ac:dyDescent="0.25">
      <c r="B21" s="377"/>
      <c r="C21" s="379"/>
      <c r="D21" s="54" t="s">
        <v>25</v>
      </c>
      <c r="E21" s="140" t="e">
        <f>E20*H21</f>
        <v>#REF!</v>
      </c>
      <c r="F21" s="140" t="e">
        <f>F20*H21</f>
        <v>#REF!</v>
      </c>
      <c r="G21" s="140" t="e">
        <f>G20*H21</f>
        <v>#REF!</v>
      </c>
      <c r="H21" s="141" t="e">
        <f>Planilha!#REF!</f>
        <v>#REF!</v>
      </c>
      <c r="J21" s="112"/>
    </row>
    <row r="22" spans="2:10" ht="5.0999999999999996" customHeight="1" x14ac:dyDescent="0.2">
      <c r="B22" s="380"/>
      <c r="C22" s="381"/>
      <c r="D22" s="381"/>
      <c r="E22" s="381"/>
      <c r="F22" s="381"/>
      <c r="G22" s="381"/>
      <c r="H22" s="382"/>
    </row>
    <row r="23" spans="2:10" ht="15.95" customHeight="1" x14ac:dyDescent="0.2">
      <c r="B23" s="134">
        <v>3</v>
      </c>
      <c r="C23" s="135" t="s">
        <v>96</v>
      </c>
      <c r="D23" s="131"/>
      <c r="E23" s="132"/>
      <c r="F23" s="132"/>
      <c r="G23" s="132"/>
      <c r="H23" s="133"/>
    </row>
    <row r="24" spans="2:10" ht="5.0999999999999996" customHeight="1" x14ac:dyDescent="0.2">
      <c r="B24" s="380"/>
      <c r="C24" s="381"/>
      <c r="D24" s="381"/>
      <c r="E24" s="381"/>
      <c r="F24" s="381"/>
      <c r="G24" s="381"/>
      <c r="H24" s="382"/>
    </row>
    <row r="25" spans="2:10" ht="15.95" customHeight="1" x14ac:dyDescent="0.2">
      <c r="B25" s="366" t="s">
        <v>31</v>
      </c>
      <c r="C25" s="368" t="s">
        <v>77</v>
      </c>
      <c r="D25" s="55" t="s">
        <v>24</v>
      </c>
      <c r="E25" s="142">
        <v>0.6</v>
      </c>
      <c r="F25" s="142">
        <v>0.4</v>
      </c>
      <c r="G25" s="142">
        <v>0</v>
      </c>
      <c r="H25" s="139">
        <f>SUM(E25:G25)</f>
        <v>1</v>
      </c>
    </row>
    <row r="26" spans="2:10" ht="15.95" customHeight="1" x14ac:dyDescent="0.2">
      <c r="B26" s="367"/>
      <c r="C26" s="369"/>
      <c r="D26" s="54" t="s">
        <v>25</v>
      </c>
      <c r="E26" s="140" t="e">
        <f>E25*H26</f>
        <v>#REF!</v>
      </c>
      <c r="F26" s="140" t="e">
        <f>F25*H26</f>
        <v>#REF!</v>
      </c>
      <c r="G26" s="140" t="e">
        <f>G25*H26</f>
        <v>#REF!</v>
      </c>
      <c r="H26" s="141" t="e">
        <f>Planilha!#REF!</f>
        <v>#REF!</v>
      </c>
    </row>
    <row r="27" spans="2:10" ht="5.0999999999999996" customHeight="1" x14ac:dyDescent="0.2">
      <c r="B27" s="380"/>
      <c r="C27" s="381"/>
      <c r="D27" s="381"/>
      <c r="E27" s="381"/>
      <c r="F27" s="381"/>
      <c r="G27" s="381"/>
      <c r="H27" s="382"/>
    </row>
    <row r="28" spans="2:10" ht="15.95" customHeight="1" x14ac:dyDescent="0.2">
      <c r="B28" s="366" t="s">
        <v>98</v>
      </c>
      <c r="C28" s="368" t="s">
        <v>78</v>
      </c>
      <c r="D28" s="55" t="s">
        <v>24</v>
      </c>
      <c r="E28" s="142">
        <v>0.2</v>
      </c>
      <c r="F28" s="142">
        <v>0.4</v>
      </c>
      <c r="G28" s="142">
        <v>0.4</v>
      </c>
      <c r="H28" s="139">
        <f>SUM(E28:G28)</f>
        <v>1</v>
      </c>
    </row>
    <row r="29" spans="2:10" ht="15.95" customHeight="1" x14ac:dyDescent="0.2">
      <c r="B29" s="367"/>
      <c r="C29" s="369"/>
      <c r="D29" s="54" t="s">
        <v>25</v>
      </c>
      <c r="E29" s="140" t="e">
        <f>E28*H29</f>
        <v>#REF!</v>
      </c>
      <c r="F29" s="140" t="e">
        <f>F28*H29</f>
        <v>#REF!</v>
      </c>
      <c r="G29" s="140" t="e">
        <f>G28*H29</f>
        <v>#REF!</v>
      </c>
      <c r="H29" s="141" t="e">
        <f>Planilha!#REF!</f>
        <v>#REF!</v>
      </c>
    </row>
    <row r="30" spans="2:10" ht="5.0999999999999996" customHeight="1" x14ac:dyDescent="0.2">
      <c r="B30" s="380"/>
      <c r="C30" s="381"/>
      <c r="D30" s="381"/>
      <c r="E30" s="381"/>
      <c r="F30" s="381"/>
      <c r="G30" s="381"/>
      <c r="H30" s="382"/>
    </row>
    <row r="31" spans="2:10" ht="15.95" customHeight="1" x14ac:dyDescent="0.2">
      <c r="B31" s="388" t="s">
        <v>102</v>
      </c>
      <c r="C31" s="378" t="s">
        <v>82</v>
      </c>
      <c r="D31" s="55" t="s">
        <v>24</v>
      </c>
      <c r="E31" s="142">
        <v>0</v>
      </c>
      <c r="F31" s="142">
        <v>0</v>
      </c>
      <c r="G31" s="142">
        <v>1</v>
      </c>
      <c r="H31" s="139">
        <f>SUM(E31:G31)</f>
        <v>1</v>
      </c>
    </row>
    <row r="32" spans="2:10" ht="15.95" customHeight="1" x14ac:dyDescent="0.2">
      <c r="B32" s="377"/>
      <c r="C32" s="379"/>
      <c r="D32" s="20" t="s">
        <v>25</v>
      </c>
      <c r="E32" s="144" t="e">
        <f>E31*H32</f>
        <v>#REF!</v>
      </c>
      <c r="F32" s="144" t="e">
        <f>F31*H32</f>
        <v>#REF!</v>
      </c>
      <c r="G32" s="144" t="e">
        <f>G31*H32</f>
        <v>#REF!</v>
      </c>
      <c r="H32" s="145" t="e">
        <f>Planilha!#REF!</f>
        <v>#REF!</v>
      </c>
    </row>
    <row r="33" spans="2:12" ht="5.0999999999999996" customHeight="1" x14ac:dyDescent="0.2">
      <c r="B33" s="130"/>
      <c r="C33" s="136"/>
      <c r="D33" s="136"/>
      <c r="E33" s="136"/>
      <c r="F33" s="136"/>
      <c r="G33" s="136"/>
      <c r="H33" s="137"/>
    </row>
    <row r="34" spans="2:12" ht="18" customHeight="1" x14ac:dyDescent="0.2">
      <c r="B34" s="56"/>
      <c r="C34" s="56" t="s">
        <v>23</v>
      </c>
      <c r="D34" s="57" t="s">
        <v>24</v>
      </c>
      <c r="E34" s="146" t="e">
        <f>E35/$H$35</f>
        <v>#REF!</v>
      </c>
      <c r="F34" s="146" t="e">
        <f>F35/$H$35</f>
        <v>#REF!</v>
      </c>
      <c r="G34" s="146" t="e">
        <f>G35/$H$35</f>
        <v>#REF!</v>
      </c>
      <c r="H34" s="147" t="e">
        <f>SUM(E34:G34)</f>
        <v>#REF!</v>
      </c>
    </row>
    <row r="35" spans="2:12" ht="18" customHeight="1" x14ac:dyDescent="0.2">
      <c r="B35" s="42"/>
      <c r="C35" s="42"/>
      <c r="D35" s="44" t="s">
        <v>25</v>
      </c>
      <c r="E35" s="108" t="e">
        <f>E8+E12+E15+E18+E21+E26+E29+E32</f>
        <v>#REF!</v>
      </c>
      <c r="F35" s="108" t="e">
        <f t="shared" ref="F35:G35" si="0">F8+F12+F15+F18+F21+F26+F29+F32</f>
        <v>#REF!</v>
      </c>
      <c r="G35" s="108" t="e">
        <f t="shared" si="0"/>
        <v>#REF!</v>
      </c>
      <c r="H35" s="64" t="e">
        <f>SUM(E35:G35)</f>
        <v>#REF!</v>
      </c>
      <c r="J35" s="113"/>
      <c r="K35" s="383"/>
      <c r="L35" s="383"/>
    </row>
    <row r="36" spans="2:12" ht="8.25" customHeight="1" x14ac:dyDescent="0.2">
      <c r="D36" s="39"/>
    </row>
    <row r="37" spans="2:12" x14ac:dyDescent="0.2">
      <c r="B37" s="386" t="s">
        <v>26</v>
      </c>
      <c r="C37" s="387"/>
      <c r="D37" s="60"/>
      <c r="E37" s="45"/>
      <c r="F37" s="118"/>
      <c r="G37" s="46"/>
      <c r="H37" s="47" t="s">
        <v>86</v>
      </c>
    </row>
    <row r="38" spans="2:12" x14ac:dyDescent="0.2">
      <c r="B38" s="48" t="s">
        <v>28</v>
      </c>
      <c r="C38" s="52" t="s">
        <v>0</v>
      </c>
      <c r="E38" s="49"/>
    </row>
    <row r="39" spans="2:12" ht="43.5" customHeight="1" x14ac:dyDescent="0.2">
      <c r="B39" s="50" t="s">
        <v>27</v>
      </c>
      <c r="C39" s="58"/>
      <c r="D39" s="59"/>
      <c r="E39" s="61"/>
      <c r="F39" s="119"/>
    </row>
    <row r="40" spans="2:12" ht="10.5" customHeight="1" x14ac:dyDescent="0.2">
      <c r="B40" s="51"/>
      <c r="C40" s="384" t="s">
        <v>1</v>
      </c>
      <c r="D40" s="384"/>
      <c r="E40" s="385"/>
      <c r="F40" s="120"/>
    </row>
    <row r="41" spans="2:12" x14ac:dyDescent="0.2">
      <c r="D41" s="39"/>
    </row>
    <row r="42" spans="2:12" x14ac:dyDescent="0.2">
      <c r="D42" s="39"/>
    </row>
  </sheetData>
  <mergeCells count="30">
    <mergeCell ref="B16:H16"/>
    <mergeCell ref="B19:H19"/>
    <mergeCell ref="B22:H22"/>
    <mergeCell ref="B17:B18"/>
    <mergeCell ref="C17:C18"/>
    <mergeCell ref="K35:L35"/>
    <mergeCell ref="C40:E40"/>
    <mergeCell ref="B37:C37"/>
    <mergeCell ref="B20:B21"/>
    <mergeCell ref="C20:C21"/>
    <mergeCell ref="B24:H24"/>
    <mergeCell ref="B25:B26"/>
    <mergeCell ref="C25:C26"/>
    <mergeCell ref="B27:H27"/>
    <mergeCell ref="B28:B29"/>
    <mergeCell ref="C28:C29"/>
    <mergeCell ref="B30:H30"/>
    <mergeCell ref="B31:B32"/>
    <mergeCell ref="C31:C32"/>
    <mergeCell ref="B11:B12"/>
    <mergeCell ref="C11:C12"/>
    <mergeCell ref="B14:B15"/>
    <mergeCell ref="C14:C15"/>
    <mergeCell ref="B3:H3"/>
    <mergeCell ref="C4:G4"/>
    <mergeCell ref="C5:H5"/>
    <mergeCell ref="B7:B8"/>
    <mergeCell ref="C7:C8"/>
    <mergeCell ref="B9:H9"/>
    <mergeCell ref="B13:H13"/>
  </mergeCells>
  <pageMargins left="0.51181102362204722" right="0.51181102362204722" top="0.78740157480314965" bottom="0.78740157480314965" header="0.31496062992125984" footer="0.31496062992125984"/>
  <pageSetup paperSize="9" scale="83" orientation="landscape" horizontalDpi="4294967293" verticalDpi="4294967293" r:id="rId1"/>
  <headerFooter>
    <oddFooter>Página &amp;P de &amp;N</oddFooter>
  </headerFooter>
  <rowBreaks count="1" manualBreakCount="1">
    <brk id="4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18"/>
  <sheetViews>
    <sheetView view="pageBreakPreview" zoomScale="120" zoomScaleNormal="100" zoomScaleSheetLayoutView="120" workbookViewId="0">
      <selection activeCell="B8" sqref="B8"/>
    </sheetView>
  </sheetViews>
  <sheetFormatPr defaultRowHeight="12.75" x14ac:dyDescent="0.2"/>
  <cols>
    <col min="1" max="1" width="1.5703125" customWidth="1"/>
    <col min="2" max="2" width="6.140625" customWidth="1"/>
    <col min="3" max="3" width="49" customWidth="1"/>
    <col min="5" max="5" width="10" customWidth="1"/>
    <col min="6" max="6" width="10.140625" customWidth="1"/>
    <col min="7" max="7" width="10" customWidth="1"/>
    <col min="8" max="8" width="14.7109375" customWidth="1"/>
    <col min="9" max="9" width="2.140625" customWidth="1"/>
  </cols>
  <sheetData>
    <row r="1" spans="2:11" ht="13.5" thickBot="1" x14ac:dyDescent="0.25">
      <c r="B1" s="392"/>
      <c r="C1" s="392"/>
      <c r="D1" s="392"/>
      <c r="E1" s="392"/>
      <c r="F1" s="392"/>
      <c r="G1" s="392"/>
      <c r="H1" s="392"/>
    </row>
    <row r="2" spans="2:11" ht="9" customHeight="1" x14ac:dyDescent="0.2">
      <c r="B2" s="66"/>
      <c r="C2" s="66"/>
      <c r="D2" s="66"/>
      <c r="E2" s="66"/>
      <c r="F2" s="66"/>
      <c r="G2" s="66"/>
      <c r="H2" s="66"/>
    </row>
    <row r="3" spans="2:11" ht="24.75" customHeight="1" x14ac:dyDescent="0.2">
      <c r="B3" s="393" t="s">
        <v>74</v>
      </c>
      <c r="C3" s="393"/>
      <c r="D3" s="393"/>
      <c r="E3" s="393"/>
      <c r="F3" s="393"/>
      <c r="G3" s="393"/>
      <c r="H3" s="393"/>
    </row>
    <row r="4" spans="2:11" ht="9" customHeight="1" thickBot="1" x14ac:dyDescent="0.25"/>
    <row r="5" spans="2:11" ht="21" customHeight="1" x14ac:dyDescent="0.2">
      <c r="B5" s="394" t="s">
        <v>33</v>
      </c>
      <c r="C5" s="395"/>
      <c r="D5" s="395"/>
      <c r="E5" s="395"/>
      <c r="F5" s="395"/>
      <c r="G5" s="395"/>
      <c r="H5" s="396"/>
    </row>
    <row r="6" spans="2:11" ht="43.5" customHeight="1" x14ac:dyDescent="0.2">
      <c r="B6" s="406" t="s">
        <v>166</v>
      </c>
      <c r="C6" s="407"/>
      <c r="D6" s="407"/>
      <c r="E6" s="407"/>
      <c r="F6" s="407"/>
      <c r="G6" s="407"/>
      <c r="H6" s="408"/>
      <c r="K6" s="114"/>
    </row>
    <row r="7" spans="2:11" ht="18" customHeight="1" x14ac:dyDescent="0.2">
      <c r="B7" s="224" t="s">
        <v>167</v>
      </c>
      <c r="C7" s="225"/>
      <c r="D7" s="225"/>
      <c r="E7" s="225"/>
      <c r="F7" s="225"/>
      <c r="G7" s="225"/>
      <c r="H7" s="226"/>
    </row>
    <row r="8" spans="2:11" ht="18" customHeight="1" x14ac:dyDescent="0.2">
      <c r="B8" s="77" t="s">
        <v>73</v>
      </c>
      <c r="C8" s="78"/>
      <c r="D8" s="78"/>
      <c r="E8" s="78"/>
      <c r="F8" s="389" t="s">
        <v>85</v>
      </c>
      <c r="G8" s="390"/>
      <c r="H8" s="391"/>
    </row>
    <row r="9" spans="2:11" ht="9" customHeight="1" thickBot="1" x14ac:dyDescent="0.25">
      <c r="B9" s="71"/>
      <c r="C9" s="76"/>
      <c r="D9" s="72"/>
      <c r="E9" s="73"/>
      <c r="F9" s="74"/>
      <c r="G9" s="74"/>
      <c r="H9" s="75"/>
    </row>
    <row r="10" spans="2:11" ht="22.5" customHeight="1" thickTop="1" x14ac:dyDescent="0.2">
      <c r="B10" s="37">
        <v>1</v>
      </c>
      <c r="C10" s="69" t="s">
        <v>162</v>
      </c>
      <c r="D10" s="67" t="s">
        <v>37</v>
      </c>
      <c r="E10" s="67" t="s">
        <v>34</v>
      </c>
      <c r="F10" s="67" t="s">
        <v>35</v>
      </c>
      <c r="G10" s="67" t="s">
        <v>38</v>
      </c>
      <c r="H10" s="70" t="s">
        <v>36</v>
      </c>
    </row>
    <row r="11" spans="2:11" ht="42.75" customHeight="1" x14ac:dyDescent="0.2">
      <c r="B11" s="19" t="s">
        <v>4</v>
      </c>
      <c r="C11" s="117" t="str">
        <f>Planilha!D13</f>
        <v>LEVANTAMENTO PLANIALTIMÉTRICO CADASTRAL &gt;= 10.000 M² - INCLUSIVE DESENHOR</v>
      </c>
      <c r="D11" s="397" t="s">
        <v>165</v>
      </c>
      <c r="E11" s="398"/>
      <c r="F11" s="398"/>
      <c r="G11" s="399"/>
      <c r="H11" s="21" t="s">
        <v>164</v>
      </c>
    </row>
    <row r="12" spans="2:11" ht="23.25" customHeight="1" x14ac:dyDescent="0.2">
      <c r="B12" s="128"/>
      <c r="C12" s="129"/>
      <c r="D12" s="32"/>
      <c r="E12" s="32"/>
      <c r="F12" s="32"/>
      <c r="G12" s="32"/>
      <c r="H12" s="33"/>
    </row>
    <row r="13" spans="2:11" ht="13.5" thickTop="1" x14ac:dyDescent="0.2">
      <c r="B13" s="34"/>
      <c r="C13" s="62"/>
      <c r="D13" s="34"/>
      <c r="E13" s="62"/>
      <c r="F13" s="62"/>
      <c r="G13" s="62"/>
      <c r="H13" s="34"/>
    </row>
    <row r="14" spans="2:11" x14ac:dyDescent="0.2">
      <c r="B14" s="34"/>
      <c r="C14" s="62"/>
      <c r="D14" s="34"/>
      <c r="E14" s="62"/>
      <c r="F14" s="62"/>
      <c r="G14" s="62"/>
      <c r="H14" s="38" t="s">
        <v>86</v>
      </c>
    </row>
    <row r="15" spans="2:11" ht="18.75" customHeight="1" x14ac:dyDescent="0.2">
      <c r="B15" s="34"/>
      <c r="C15" s="62"/>
      <c r="D15" s="34"/>
      <c r="E15" s="62"/>
      <c r="F15" s="62"/>
      <c r="G15" s="62"/>
      <c r="H15" s="34"/>
    </row>
    <row r="16" spans="2:11" x14ac:dyDescent="0.2">
      <c r="B16" s="35"/>
      <c r="C16" s="65" t="s">
        <v>0</v>
      </c>
      <c r="D16" s="35"/>
      <c r="E16" s="252"/>
      <c r="F16" s="252"/>
      <c r="G16" s="63"/>
      <c r="H16" s="35"/>
    </row>
    <row r="17" spans="2:8" x14ac:dyDescent="0.2">
      <c r="B17" s="36"/>
      <c r="C17" s="68" t="s">
        <v>1</v>
      </c>
      <c r="D17" s="36"/>
      <c r="E17" s="36"/>
      <c r="F17" s="36"/>
      <c r="G17" s="36"/>
      <c r="H17" s="36"/>
    </row>
    <row r="18" spans="2:8" x14ac:dyDescent="0.2">
      <c r="B18" s="36"/>
      <c r="C18" s="36"/>
      <c r="D18" s="36"/>
      <c r="E18" s="36"/>
      <c r="F18" s="36"/>
      <c r="G18" s="36"/>
      <c r="H18" s="36"/>
    </row>
  </sheetData>
  <mergeCells count="8">
    <mergeCell ref="E16:F16"/>
    <mergeCell ref="D11:G11"/>
    <mergeCell ref="F8:H8"/>
    <mergeCell ref="B1:H1"/>
    <mergeCell ref="B3:H3"/>
    <mergeCell ref="B5:H5"/>
    <mergeCell ref="B6:H6"/>
    <mergeCell ref="B7:H7"/>
  </mergeCells>
  <pageMargins left="0.51181102362204722" right="0.51181102362204722" top="0.78740157480314965" bottom="0.78740157480314965" header="0.31496062992125984" footer="0.31496062992125984"/>
  <pageSetup paperSize="9" scale="82" orientation="portrait" horizontalDpi="4294967293" verticalDpi="4294967293" r:id="rId1"/>
  <headerFooter>
    <oddFooter>Página &amp;P de &amp;N</oddFooter>
  </headerFooter>
  <rowBreaks count="1" manualBreakCount="1">
    <brk id="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Planilha</vt:lpstr>
      <vt:lpstr>Medição 01</vt:lpstr>
      <vt:lpstr>BDI</vt:lpstr>
      <vt:lpstr>Cronograma</vt:lpstr>
      <vt:lpstr>Memo Calculo</vt:lpstr>
      <vt:lpstr>BDI!Area_de_impressao</vt:lpstr>
      <vt:lpstr>Cronograma!Area_de_impressao</vt:lpstr>
      <vt:lpstr>'Medição 01'!Area_de_impressao</vt:lpstr>
      <vt:lpstr>'Memo Calculo'!Area_de_impressao</vt:lpstr>
      <vt:lpstr>Planilha!Area_de_impressao</vt:lpstr>
      <vt:lpstr>Cronograma!Titulos_de_impressao</vt:lpstr>
      <vt:lpstr>'Medição 01'!Titulos_de_impressao</vt:lpstr>
      <vt:lpstr>'Memo Calculo'!Titulos_de_impressao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Usuario</cp:lastModifiedBy>
  <cp:lastPrinted>2023-03-23T14:44:24Z</cp:lastPrinted>
  <dcterms:created xsi:type="dcterms:W3CDTF">2000-02-09T11:08:02Z</dcterms:created>
  <dcterms:modified xsi:type="dcterms:W3CDTF">2024-05-02T16:36:12Z</dcterms:modified>
</cp:coreProperties>
</file>